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drawings/drawing7.xml" ContentType="application/vnd.openxmlformats-officedocument.drawingml.chartshapes+xml"/>
  <Override PartName="/xl/charts/chart10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harts/chart12.xml" ContentType="application/vnd.openxmlformats-officedocument.drawingml.chart+xml"/>
  <Override PartName="/xl/drawings/drawing11.xml" ContentType="application/vnd.openxmlformats-officedocument.drawingml.chartshapes+xml"/>
  <Override PartName="/xl/charts/chart13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4.xml" ContentType="application/vnd.openxmlformats-officedocument.drawingml.chartshapes+xml"/>
  <Override PartName="/xl/charts/chart16.xml" ContentType="application/vnd.openxmlformats-officedocument.drawingml.chart+xml"/>
  <Override PartName="/xl/drawings/drawing15.xml" ContentType="application/vnd.openxmlformats-officedocument.drawingml.chartshape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drawings/drawing17.xml" ContentType="application/vnd.openxmlformats-officedocument.drawingml.chartshapes+xml"/>
  <Override PartName="/xl/charts/chart21.xml" ContentType="application/vnd.openxmlformats-officedocument.drawingml.chart+xml"/>
  <Override PartName="/xl/drawings/drawing18.xml" ContentType="application/vnd.openxmlformats-officedocument.drawingml.chartshape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9.xml" ContentType="application/vnd.openxmlformats-officedocument.drawingml.chartshapes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charts/chart25.xml" ContentType="application/vnd.openxmlformats-officedocument.drawingml.chart+xml"/>
  <Override PartName="/xl/drawings/drawing21.xml" ContentType="application/vnd.openxmlformats-officedocument.drawingml.chartshapes+xml"/>
  <Override PartName="/xl/charts/chart26.xml" ContentType="application/vnd.openxmlformats-officedocument.drawingml.chart+xml"/>
  <Override PartName="/xl/drawings/drawing22.xml" ContentType="application/vnd.openxmlformats-officedocument.drawingml.chartshapes+xml"/>
  <Override PartName="/xl/charts/chart27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xl/drawings/drawing25.xml" ContentType="application/vnd.openxmlformats-officedocument.drawingml.chartshapes+xml"/>
  <Override PartName="/xl/charts/chart29.xml" ContentType="application/vnd.openxmlformats-officedocument.drawingml.chart+xml"/>
  <Override PartName="/xl/drawings/drawing26.xml" ContentType="application/vnd.openxmlformats-officedocument.drawingml.chartshapes+xml"/>
  <Override PartName="/xl/charts/chart30.xml" ContentType="application/vnd.openxmlformats-officedocument.drawingml.chart+xml"/>
  <Override PartName="/xl/drawings/drawing27.xml" ContentType="application/vnd.openxmlformats-officedocument.drawingml.chartshapes+xml"/>
  <Override PartName="/xl/charts/chart31.xml" ContentType="application/vnd.openxmlformats-officedocument.drawingml.chart+xml"/>
  <Override PartName="/xl/drawings/drawing28.xml" ContentType="application/vnd.openxmlformats-officedocument.drawingml.chartshapes+xml"/>
  <Override PartName="/xl/charts/chart32.xml" ContentType="application/vnd.openxmlformats-officedocument.drawingml.chart+xml"/>
  <Override PartName="/xl/drawings/drawing29.xml" ContentType="application/vnd.openxmlformats-officedocument.drawingml.chartshapes+xml"/>
  <Override PartName="/xl/charts/chart33.xml" ContentType="application/vnd.openxmlformats-officedocument.drawingml.chart+xml"/>
  <Override PartName="/xl/drawings/drawing30.xml" ContentType="application/vnd.openxmlformats-officedocument.drawingml.chartshapes+xml"/>
  <Override PartName="/xl/charts/chart34.xml" ContentType="application/vnd.openxmlformats-officedocument.drawingml.chart+xml"/>
  <Override PartName="/xl/drawings/drawing31.xml" ContentType="application/vnd.openxmlformats-officedocument.drawingml.chartshapes+xml"/>
  <Override PartName="/xl/charts/chart35.xml" ContentType="application/vnd.openxmlformats-officedocument.drawingml.chart+xml"/>
  <Override PartName="/xl/drawings/drawing32.xml" ContentType="application/vnd.openxmlformats-officedocument.drawingml.chartshapes+xml"/>
  <Override PartName="/xl/charts/chart36.xml" ContentType="application/vnd.openxmlformats-officedocument.drawingml.chart+xml"/>
  <Override PartName="/xl/drawings/drawing33.xml" ContentType="application/vnd.openxmlformats-officedocument.drawingml.chartshapes+xml"/>
  <Override PartName="/xl/charts/chart3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38.xml" ContentType="application/vnd.openxmlformats-officedocument.drawingml.chart+xml"/>
  <Override PartName="/xl/drawings/drawing36.xml" ContentType="application/vnd.openxmlformats-officedocument.drawingml.chartshapes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37.xml" ContentType="application/vnd.openxmlformats-officedocument.drawing+xml"/>
  <Override PartName="/xl/charts/chart42.xml" ContentType="application/vnd.openxmlformats-officedocument.drawingml.chart+xml"/>
  <Override PartName="/xl/drawings/drawing38.xml" ContentType="application/vnd.openxmlformats-officedocument.drawingml.chartshapes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39.xml" ContentType="application/vnd.openxmlformats-officedocument.drawing+xml"/>
  <Override PartName="/xl/charts/chart46.xml" ContentType="application/vnd.openxmlformats-officedocument.drawingml.chart+xml"/>
  <Override PartName="/xl/drawings/drawing40.xml" ContentType="application/vnd.openxmlformats-officedocument.drawingml.chartshapes+xml"/>
  <Override PartName="/xl/charts/chart4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1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42.xml" ContentType="application/vnd.openxmlformats-officedocument.drawingml.chartshapes+xml"/>
  <Override PartName="/xl/charts/chart53.xml" ContentType="application/vnd.openxmlformats-officedocument.drawingml.chart+xml"/>
  <Override PartName="/xl/drawings/drawing43.xml" ContentType="application/vnd.openxmlformats-officedocument.drawingml.chartshapes+xml"/>
  <Override PartName="/xl/drawings/drawing44.xml" ContentType="application/vnd.openxmlformats-officedocument.drawing+xml"/>
  <Override PartName="/xl/charts/chart54.xml" ContentType="application/vnd.openxmlformats-officedocument.drawingml.chart+xml"/>
  <Override PartName="/xl/drawings/drawing45.xml" ContentType="application/vnd.openxmlformats-officedocument.drawingml.chartshapes+xml"/>
  <Override PartName="/xl/charts/chart55.xml" ContentType="application/vnd.openxmlformats-officedocument.drawingml.chart+xml"/>
  <Override PartName="/xl/drawings/drawing46.xml" ContentType="application/vnd.openxmlformats-officedocument.drawingml.chartshapes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47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48.xml" ContentType="application/vnd.openxmlformats-officedocument.drawingml.chartshapes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4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69.xml" ContentType="application/vnd.openxmlformats-officedocument.drawingml.chart+xml"/>
  <Override PartName="/xl/drawings/drawing52.xml" ContentType="application/vnd.openxmlformats-officedocument.drawingml.chartshapes+xml"/>
  <Override PartName="/xl/charts/chart70.xml" ContentType="application/vnd.openxmlformats-officedocument.drawingml.chart+xml"/>
  <Override PartName="/xl/drawings/drawing53.xml" ContentType="application/vnd.openxmlformats-officedocument.drawingml.chartshapes+xml"/>
  <Override PartName="/xl/charts/chart71.xml" ContentType="application/vnd.openxmlformats-officedocument.drawingml.chart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72.xml" ContentType="application/vnd.openxmlformats-officedocument.drawingml.chart+xml"/>
  <Override PartName="/xl/drawings/drawing56.xml" ContentType="application/vnd.openxmlformats-officedocument.drawingml.chartshapes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57.xml" ContentType="application/vnd.openxmlformats-officedocument.drawingml.chartshapes+xml"/>
  <Override PartName="/xl/drawings/drawing58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59.xml" ContentType="application/vnd.openxmlformats-officedocument.drawingml.chartshapes+xml"/>
  <Override PartName="/xl/drawings/drawing60.xml" ContentType="application/vnd.openxmlformats-officedocument.drawing+xml"/>
  <Override PartName="/xl/charts/chart78.xml" ContentType="application/vnd.openxmlformats-officedocument.drawingml.chart+xml"/>
  <Override PartName="/xl/drawings/drawing61.xml" ContentType="application/vnd.openxmlformats-officedocument.drawingml.chartshapes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62.xml" ContentType="application/vnd.openxmlformats-officedocument.drawingml.chartshapes+xml"/>
  <Override PartName="/xl/charts/chart81.xml" ContentType="application/vnd.openxmlformats-officedocument.drawingml.chart+xml"/>
  <Override PartName="/xl/drawings/drawing63.xml" ContentType="application/vnd.openxmlformats-officedocument.drawingml.chartshapes+xml"/>
  <Override PartName="/xl/drawings/drawing64.xml" ContentType="application/vnd.openxmlformats-officedocument.drawing+xml"/>
  <Override PartName="/xl/charts/chart82.xml" ContentType="application/vnd.openxmlformats-officedocument.drawingml.chart+xml"/>
  <Override PartName="/xl/drawings/drawing65.xml" ContentType="application/vnd.openxmlformats-officedocument.drawingml.chartshapes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66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3GPP\sa4_Dubrovnik_15\preparation\"/>
    </mc:Choice>
  </mc:AlternateContent>
  <bookViews>
    <workbookView xWindow="0" yWindow="0" windowWidth="19200" windowHeight="7236" firstSheet="4" activeTab="16"/>
  </bookViews>
  <sheets>
    <sheet name="n1" sheetId="1" r:id="rId1"/>
    <sheet name="n2" sheetId="2" r:id="rId2"/>
    <sheet name="n3" sheetId="3" r:id="rId3"/>
    <sheet name="n4" sheetId="4" r:id="rId4"/>
    <sheet name="w1" sheetId="5" r:id="rId5"/>
    <sheet name="w2" sheetId="6" r:id="rId6"/>
    <sheet name="w3" sheetId="7" r:id="rId7"/>
    <sheet name="w4" sheetId="8" r:id="rId8"/>
    <sheet name="w5" sheetId="9" r:id="rId9"/>
    <sheet name="w5 (2)" sheetId="18" r:id="rId10"/>
    <sheet name="s1" sheetId="10" r:id="rId11"/>
    <sheet name="s2" sheetId="11" r:id="rId12"/>
    <sheet name="s3" sheetId="12" r:id="rId13"/>
    <sheet name="s1_noisy" sheetId="19" r:id="rId14"/>
    <sheet name="m1" sheetId="13" r:id="rId15"/>
    <sheet name="m2" sheetId="14" r:id="rId16"/>
    <sheet name="m3" sheetId="15" r:id="rId17"/>
    <sheet name="m3_re" sheetId="21" r:id="rId18"/>
    <sheet name="f1" sheetId="16" r:id="rId19"/>
    <sheet name="f2" sheetId="17" r:id="rId20"/>
    <sheet name="Sheet1" sheetId="20" r:id="rId21"/>
  </sheets>
  <externalReferences>
    <externalReference r:id="rId22"/>
  </externalReferences>
  <calcPr calcId="152511" concurrentCalc="0"/>
</workbook>
</file>

<file path=xl/calcChain.xml><?xml version="1.0" encoding="utf-8"?>
<calcChain xmlns="http://schemas.openxmlformats.org/spreadsheetml/2006/main">
  <c r="O27" i="15" l="1"/>
  <c r="Q28" i="15"/>
  <c r="Q27" i="15"/>
  <c r="M27" i="15"/>
  <c r="M28" i="15"/>
  <c r="P28" i="15"/>
  <c r="N28" i="15"/>
  <c r="P27" i="15"/>
  <c r="N27" i="15"/>
  <c r="Y33" i="15"/>
  <c r="X33" i="15"/>
  <c r="V33" i="15"/>
  <c r="U33" i="15"/>
  <c r="U77" i="21"/>
  <c r="U76" i="21"/>
  <c r="U75" i="21"/>
  <c r="U74" i="21"/>
  <c r="U73" i="21"/>
  <c r="U72" i="21"/>
  <c r="Q44" i="21"/>
  <c r="U44" i="21"/>
  <c r="T44" i="21"/>
  <c r="S44" i="21"/>
  <c r="R44" i="21"/>
  <c r="Q43" i="21"/>
  <c r="U43" i="21"/>
  <c r="T43" i="21"/>
  <c r="S43" i="21"/>
  <c r="R43" i="21"/>
  <c r="Q42" i="21"/>
  <c r="U42" i="21"/>
  <c r="T42" i="21"/>
  <c r="S42" i="21"/>
  <c r="R42" i="21"/>
  <c r="Q41" i="21"/>
  <c r="U41" i="21"/>
  <c r="T41" i="21"/>
  <c r="S41" i="21"/>
  <c r="R41" i="21"/>
  <c r="Q40" i="21"/>
  <c r="U40" i="21"/>
  <c r="T40" i="21"/>
  <c r="S40" i="21"/>
  <c r="R40" i="21"/>
  <c r="Q39" i="21"/>
  <c r="U39" i="21"/>
  <c r="T39" i="21"/>
  <c r="S39" i="21"/>
  <c r="R39" i="21"/>
  <c r="Q38" i="21"/>
  <c r="U38" i="21"/>
  <c r="T38" i="21"/>
  <c r="S38" i="21"/>
  <c r="R38" i="21"/>
  <c r="Q37" i="21"/>
  <c r="U37" i="21"/>
  <c r="T37" i="21"/>
  <c r="R37" i="21"/>
  <c r="Q36" i="21"/>
  <c r="U36" i="21"/>
  <c r="T36" i="21"/>
  <c r="S36" i="21"/>
  <c r="R36" i="21"/>
  <c r="Q35" i="21"/>
  <c r="U35" i="21"/>
  <c r="T35" i="21"/>
  <c r="S35" i="21"/>
  <c r="R35" i="21"/>
  <c r="Q34" i="21"/>
  <c r="U34" i="21"/>
  <c r="T34" i="21"/>
  <c r="S34" i="21"/>
  <c r="R34" i="21"/>
  <c r="Q33" i="21"/>
  <c r="U33" i="21"/>
  <c r="T33" i="21"/>
  <c r="S33" i="21"/>
  <c r="R33" i="21"/>
  <c r="Q32" i="21"/>
  <c r="U32" i="21"/>
  <c r="T32" i="21"/>
  <c r="S32" i="21"/>
  <c r="R32" i="21"/>
  <c r="Q31" i="21"/>
  <c r="U31" i="21"/>
  <c r="T31" i="21"/>
  <c r="S31" i="21"/>
  <c r="R31" i="21"/>
  <c r="Q30" i="21"/>
  <c r="U30" i="21"/>
  <c r="T30" i="21"/>
  <c r="S30" i="21"/>
  <c r="R30" i="21"/>
  <c r="Q29" i="21"/>
  <c r="U29" i="21"/>
  <c r="T29" i="21"/>
  <c r="S29" i="21"/>
  <c r="R29" i="21"/>
  <c r="Q28" i="21"/>
  <c r="U28" i="21"/>
  <c r="T28" i="21"/>
  <c r="R28" i="21"/>
  <c r="Q27" i="21"/>
  <c r="U27" i="21"/>
  <c r="T27" i="21"/>
  <c r="S27" i="21"/>
  <c r="R27" i="21"/>
  <c r="Q26" i="21"/>
  <c r="U26" i="21"/>
  <c r="T26" i="21"/>
  <c r="S26" i="21"/>
  <c r="R26" i="21"/>
  <c r="Q25" i="21"/>
  <c r="U25" i="21"/>
  <c r="T25" i="21"/>
  <c r="S25" i="21"/>
  <c r="R25" i="21"/>
  <c r="Q24" i="21"/>
  <c r="U24" i="21"/>
  <c r="T24" i="21"/>
  <c r="S24" i="21"/>
  <c r="R24" i="21"/>
  <c r="Q23" i="21"/>
  <c r="U23" i="21"/>
  <c r="T23" i="21"/>
  <c r="S23" i="21"/>
  <c r="R23" i="21"/>
  <c r="Q22" i="21"/>
  <c r="U22" i="21"/>
  <c r="T22" i="21"/>
  <c r="R22" i="21"/>
  <c r="Q20" i="21"/>
  <c r="U20" i="21"/>
  <c r="T20" i="21"/>
  <c r="S20" i="21"/>
  <c r="R20" i="21"/>
  <c r="Q19" i="21"/>
  <c r="U19" i="21"/>
  <c r="T19" i="21"/>
  <c r="S19" i="21"/>
  <c r="R19" i="21"/>
  <c r="Q18" i="21"/>
  <c r="U18" i="21"/>
  <c r="T18" i="21"/>
  <c r="S18" i="21"/>
  <c r="R18" i="21"/>
  <c r="Q17" i="21"/>
  <c r="U17" i="21"/>
  <c r="T17" i="21"/>
  <c r="S17" i="21"/>
  <c r="R17" i="21"/>
  <c r="Q16" i="21"/>
  <c r="U16" i="21"/>
  <c r="T16" i="21"/>
  <c r="S16" i="21"/>
  <c r="R16" i="21"/>
  <c r="Q15" i="21"/>
  <c r="U15" i="21"/>
  <c r="T15" i="21"/>
  <c r="S15" i="21"/>
  <c r="R15" i="21"/>
  <c r="Q14" i="21"/>
  <c r="U14" i="21"/>
  <c r="T14" i="21"/>
  <c r="S14" i="21"/>
  <c r="R14" i="21"/>
  <c r="N3" i="21"/>
  <c r="V6" i="19"/>
  <c r="AD6" i="10"/>
  <c r="AC6" i="10"/>
  <c r="R6" i="5"/>
  <c r="T27" i="8"/>
  <c r="T26" i="8"/>
  <c r="T25" i="8"/>
  <c r="T23" i="8"/>
  <c r="T22" i="8"/>
  <c r="T21" i="8"/>
  <c r="T19" i="8"/>
  <c r="T18" i="8"/>
  <c r="T17" i="8"/>
  <c r="T15" i="8"/>
  <c r="T14" i="8"/>
  <c r="T13" i="8"/>
  <c r="P23" i="12"/>
  <c r="P22" i="12"/>
  <c r="M6" i="12"/>
  <c r="X5" i="11"/>
  <c r="V5" i="11"/>
  <c r="Y41" i="11"/>
  <c r="X41" i="11"/>
  <c r="W41" i="11"/>
  <c r="V41" i="11"/>
  <c r="U41" i="11"/>
  <c r="T41" i="11"/>
  <c r="S41" i="11"/>
  <c r="R41" i="11"/>
  <c r="Q41" i="11"/>
  <c r="Y40" i="11"/>
  <c r="X40" i="11"/>
  <c r="W40" i="11"/>
  <c r="V40" i="11"/>
  <c r="U40" i="11"/>
  <c r="T40" i="11"/>
  <c r="S40" i="11"/>
  <c r="R40" i="11"/>
  <c r="Q40" i="11"/>
  <c r="Y39" i="11"/>
  <c r="X39" i="11"/>
  <c r="W39" i="11"/>
  <c r="V39" i="11"/>
  <c r="U39" i="11"/>
  <c r="T39" i="11"/>
  <c r="S39" i="11"/>
  <c r="R39" i="11"/>
  <c r="Q39" i="11"/>
  <c r="Y38" i="11"/>
  <c r="X38" i="11"/>
  <c r="W38" i="11"/>
  <c r="V38" i="11"/>
  <c r="U38" i="11"/>
  <c r="T38" i="11"/>
  <c r="S38" i="11"/>
  <c r="R38" i="11"/>
  <c r="Q38" i="11"/>
  <c r="Y37" i="11"/>
  <c r="X37" i="11"/>
  <c r="W37" i="11"/>
  <c r="V37" i="11"/>
  <c r="U37" i="11"/>
  <c r="T37" i="11"/>
  <c r="S37" i="11"/>
  <c r="R37" i="11"/>
  <c r="Q37" i="11"/>
  <c r="Y35" i="11"/>
  <c r="W35" i="11"/>
  <c r="Y34" i="11"/>
  <c r="W34" i="11"/>
  <c r="Y32" i="11"/>
  <c r="W32" i="11"/>
  <c r="Y31" i="11"/>
  <c r="W31" i="11"/>
  <c r="Y29" i="11"/>
  <c r="W29" i="11"/>
  <c r="Y28" i="11"/>
  <c r="W28" i="11"/>
  <c r="Y26" i="11"/>
  <c r="W26" i="11"/>
  <c r="Y25" i="11"/>
  <c r="W25" i="11"/>
  <c r="Y23" i="11"/>
  <c r="W23" i="11"/>
  <c r="Y22" i="11"/>
  <c r="W22" i="11"/>
  <c r="Y20" i="11"/>
  <c r="W20" i="11"/>
  <c r="Y19" i="11"/>
  <c r="Y17" i="11"/>
  <c r="W17" i="11"/>
  <c r="W19" i="11"/>
  <c r="Y16" i="11"/>
  <c r="W16" i="11"/>
  <c r="Y14" i="11"/>
  <c r="W14" i="11"/>
  <c r="Y13" i="11"/>
  <c r="W13" i="11"/>
  <c r="Q36" i="15"/>
  <c r="P36" i="15"/>
  <c r="N36" i="15"/>
  <c r="M36" i="15"/>
  <c r="Q35" i="15"/>
  <c r="P35" i="15"/>
  <c r="O35" i="15"/>
  <c r="N35" i="15"/>
  <c r="M35" i="15"/>
  <c r="Q34" i="15"/>
  <c r="P34" i="15"/>
  <c r="O34" i="15"/>
  <c r="N34" i="15"/>
  <c r="M34" i="15"/>
  <c r="Q7" i="15"/>
  <c r="M7" i="15"/>
  <c r="Q6" i="15"/>
  <c r="M6" i="15"/>
  <c r="T103" i="7"/>
  <c r="U103" i="7"/>
  <c r="O20" i="2"/>
  <c r="O19" i="2"/>
  <c r="Q46" i="4"/>
  <c r="O7" i="3"/>
  <c r="O6" i="3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S27" i="8"/>
  <c r="K29" i="8"/>
  <c r="S26" i="8"/>
  <c r="K28" i="8"/>
  <c r="S23" i="8"/>
  <c r="K27" i="8"/>
  <c r="S22" i="8"/>
  <c r="K26" i="8"/>
  <c r="S19" i="8"/>
  <c r="K25" i="8"/>
  <c r="S18" i="8"/>
  <c r="K24" i="8"/>
  <c r="S15" i="8"/>
  <c r="K23" i="8"/>
  <c r="S14" i="8"/>
  <c r="K21" i="8"/>
  <c r="K20" i="8"/>
  <c r="K19" i="8"/>
  <c r="K18" i="8"/>
  <c r="K17" i="8"/>
  <c r="K16" i="8"/>
  <c r="S25" i="8"/>
  <c r="K15" i="8"/>
  <c r="S21" i="8"/>
  <c r="K14" i="8"/>
  <c r="S17" i="8"/>
  <c r="K13" i="8"/>
  <c r="S13" i="8"/>
  <c r="K11" i="8"/>
  <c r="K10" i="8"/>
  <c r="K9" i="8"/>
  <c r="K8" i="8"/>
  <c r="K7" i="8"/>
  <c r="K6" i="8"/>
  <c r="P40" i="13"/>
  <c r="O40" i="13"/>
  <c r="N40" i="13"/>
  <c r="M40" i="13"/>
  <c r="P39" i="13"/>
  <c r="O39" i="13"/>
  <c r="N39" i="13"/>
  <c r="M39" i="13"/>
  <c r="P38" i="13"/>
  <c r="O38" i="13"/>
  <c r="N38" i="13"/>
  <c r="M38" i="13"/>
  <c r="P37" i="13"/>
  <c r="O37" i="13"/>
  <c r="N37" i="13"/>
  <c r="M37" i="13"/>
  <c r="P33" i="13"/>
  <c r="O33" i="13"/>
  <c r="N33" i="13"/>
  <c r="M33" i="13"/>
  <c r="P32" i="13"/>
  <c r="O32" i="13"/>
  <c r="N32" i="13"/>
  <c r="M32" i="13"/>
  <c r="P31" i="13"/>
  <c r="O31" i="13"/>
  <c r="N31" i="13"/>
  <c r="M31" i="13"/>
  <c r="P30" i="13"/>
  <c r="O30" i="13"/>
  <c r="N30" i="13"/>
  <c r="M30" i="13"/>
  <c r="P29" i="13"/>
  <c r="O29" i="13"/>
  <c r="N29" i="13"/>
  <c r="M29" i="13"/>
  <c r="P28" i="13"/>
  <c r="O28" i="13"/>
  <c r="N28" i="13"/>
  <c r="M28" i="13"/>
  <c r="P27" i="13"/>
  <c r="O27" i="13"/>
  <c r="N27" i="13"/>
  <c r="M27" i="13"/>
  <c r="P26" i="13"/>
  <c r="O26" i="13"/>
  <c r="N26" i="13"/>
  <c r="M26" i="13"/>
  <c r="P25" i="13"/>
  <c r="O25" i="13"/>
  <c r="N25" i="13"/>
  <c r="M25" i="13"/>
  <c r="P24" i="13"/>
  <c r="O24" i="13"/>
  <c r="N24" i="13"/>
  <c r="M24" i="13"/>
  <c r="P23" i="13"/>
  <c r="O23" i="13"/>
  <c r="N23" i="13"/>
  <c r="M23" i="13"/>
  <c r="P22" i="13"/>
  <c r="O22" i="13"/>
  <c r="N22" i="13"/>
  <c r="M22" i="13"/>
  <c r="P21" i="13"/>
  <c r="O21" i="13"/>
  <c r="N21" i="13"/>
  <c r="M21" i="13"/>
  <c r="P19" i="13"/>
  <c r="O19" i="13"/>
  <c r="N19" i="13"/>
  <c r="M19" i="13"/>
  <c r="P18" i="13"/>
  <c r="O18" i="13"/>
  <c r="N18" i="13"/>
  <c r="M18" i="13"/>
  <c r="P17" i="13"/>
  <c r="O17" i="13"/>
  <c r="N17" i="13"/>
  <c r="M17" i="13"/>
  <c r="P16" i="13"/>
  <c r="O16" i="13"/>
  <c r="N16" i="13"/>
  <c r="M16" i="13"/>
  <c r="P15" i="13"/>
  <c r="O15" i="13"/>
  <c r="N15" i="13"/>
  <c r="M15" i="13"/>
  <c r="P14" i="13"/>
  <c r="O14" i="13"/>
  <c r="N14" i="13"/>
  <c r="M14" i="13"/>
  <c r="P13" i="13"/>
  <c r="O13" i="13"/>
  <c r="N13" i="13"/>
  <c r="M13" i="13"/>
  <c r="P19" i="14"/>
  <c r="O19" i="14"/>
  <c r="N19" i="14"/>
  <c r="M19" i="14"/>
  <c r="P40" i="14"/>
  <c r="O40" i="14"/>
  <c r="N40" i="14"/>
  <c r="M40" i="14"/>
  <c r="P39" i="14"/>
  <c r="O39" i="14"/>
  <c r="N39" i="14"/>
  <c r="M39" i="14"/>
  <c r="P38" i="14"/>
  <c r="O38" i="14"/>
  <c r="N38" i="14"/>
  <c r="M38" i="14"/>
  <c r="P37" i="14"/>
  <c r="O37" i="14"/>
  <c r="N37" i="14"/>
  <c r="M37" i="14"/>
  <c r="P33" i="14"/>
  <c r="O33" i="14"/>
  <c r="N33" i="14"/>
  <c r="M33" i="14"/>
  <c r="P32" i="14"/>
  <c r="O32" i="14"/>
  <c r="N32" i="14"/>
  <c r="M32" i="14"/>
  <c r="P31" i="14"/>
  <c r="O31" i="14"/>
  <c r="N31" i="14"/>
  <c r="M31" i="14"/>
  <c r="P30" i="14"/>
  <c r="O30" i="14"/>
  <c r="N30" i="14"/>
  <c r="M30" i="14"/>
  <c r="P29" i="14"/>
  <c r="O29" i="14"/>
  <c r="N29" i="14"/>
  <c r="M29" i="14"/>
  <c r="P28" i="14"/>
  <c r="O28" i="14"/>
  <c r="N28" i="14"/>
  <c r="M28" i="14"/>
  <c r="P27" i="14"/>
  <c r="O27" i="14"/>
  <c r="N27" i="14"/>
  <c r="M27" i="14"/>
  <c r="P26" i="14"/>
  <c r="O26" i="14"/>
  <c r="N26" i="14"/>
  <c r="M26" i="14"/>
  <c r="P25" i="14"/>
  <c r="O25" i="14"/>
  <c r="N25" i="14"/>
  <c r="M25" i="14"/>
  <c r="P24" i="14"/>
  <c r="O24" i="14"/>
  <c r="N24" i="14"/>
  <c r="M24" i="14"/>
  <c r="P23" i="14"/>
  <c r="O23" i="14"/>
  <c r="N23" i="14"/>
  <c r="M23" i="14"/>
  <c r="P22" i="14"/>
  <c r="O22" i="14"/>
  <c r="N22" i="14"/>
  <c r="M22" i="14"/>
  <c r="P21" i="14"/>
  <c r="O21" i="14"/>
  <c r="N21" i="14"/>
  <c r="M21" i="14"/>
  <c r="P18" i="14"/>
  <c r="O18" i="14"/>
  <c r="N18" i="14"/>
  <c r="M18" i="14"/>
  <c r="P17" i="14"/>
  <c r="O17" i="14"/>
  <c r="N17" i="14"/>
  <c r="M17" i="14"/>
  <c r="P16" i="14"/>
  <c r="O16" i="14"/>
  <c r="N16" i="14"/>
  <c r="M16" i="14"/>
  <c r="P15" i="14"/>
  <c r="O15" i="14"/>
  <c r="N15" i="14"/>
  <c r="M15" i="14"/>
  <c r="P14" i="14"/>
  <c r="O14" i="14"/>
  <c r="N14" i="14"/>
  <c r="M14" i="14"/>
  <c r="P13" i="14"/>
  <c r="O13" i="14"/>
  <c r="N13" i="14"/>
  <c r="M13" i="14"/>
  <c r="Q43" i="15"/>
  <c r="P43" i="15"/>
  <c r="O43" i="15"/>
  <c r="N43" i="15"/>
  <c r="M43" i="15"/>
  <c r="Q42" i="15"/>
  <c r="P42" i="15"/>
  <c r="O42" i="15"/>
  <c r="N42" i="15"/>
  <c r="M42" i="15"/>
  <c r="Q41" i="15"/>
  <c r="P41" i="15"/>
  <c r="O41" i="15"/>
  <c r="N41" i="15"/>
  <c r="M41" i="15"/>
  <c r="Q40" i="15"/>
  <c r="P40" i="15"/>
  <c r="O40" i="15"/>
  <c r="N40" i="15"/>
  <c r="M40" i="15"/>
  <c r="Q39" i="15"/>
  <c r="P39" i="15"/>
  <c r="O39" i="15"/>
  <c r="N39" i="15"/>
  <c r="M39" i="15"/>
  <c r="Q38" i="15"/>
  <c r="P38" i="15"/>
  <c r="O38" i="15"/>
  <c r="N38" i="15"/>
  <c r="M38" i="15"/>
  <c r="Q37" i="15"/>
  <c r="P37" i="15"/>
  <c r="O37" i="15"/>
  <c r="N37" i="15"/>
  <c r="M37" i="15"/>
  <c r="Q33" i="15"/>
  <c r="P33" i="15"/>
  <c r="O33" i="15"/>
  <c r="N33" i="15"/>
  <c r="M33" i="15"/>
  <c r="Q32" i="15"/>
  <c r="P32" i="15"/>
  <c r="O32" i="15"/>
  <c r="N32" i="15"/>
  <c r="M32" i="15"/>
  <c r="Q31" i="15"/>
  <c r="P31" i="15"/>
  <c r="O31" i="15"/>
  <c r="N31" i="15"/>
  <c r="M31" i="15"/>
  <c r="Q30" i="15"/>
  <c r="P30" i="15"/>
  <c r="O30" i="15"/>
  <c r="N30" i="15"/>
  <c r="M30" i="15"/>
  <c r="Q29" i="15"/>
  <c r="P29" i="15"/>
  <c r="O29" i="15"/>
  <c r="N29" i="15"/>
  <c r="M29" i="15"/>
  <c r="Q26" i="15"/>
  <c r="P26" i="15"/>
  <c r="O26" i="15"/>
  <c r="N26" i="15"/>
  <c r="M26" i="15"/>
  <c r="Q25" i="15"/>
  <c r="P25" i="15"/>
  <c r="O25" i="15"/>
  <c r="N25" i="15"/>
  <c r="M25" i="15"/>
  <c r="Q24" i="15"/>
  <c r="P24" i="15"/>
  <c r="O24" i="15"/>
  <c r="N24" i="15"/>
  <c r="M24" i="15"/>
  <c r="Q23" i="15"/>
  <c r="P23" i="15"/>
  <c r="O23" i="15"/>
  <c r="N23" i="15"/>
  <c r="M23" i="15"/>
  <c r="Q22" i="15"/>
  <c r="P22" i="15"/>
  <c r="O22" i="15"/>
  <c r="N22" i="15"/>
  <c r="M22" i="15"/>
  <c r="Q21" i="15"/>
  <c r="Q19" i="15"/>
  <c r="P19" i="15"/>
  <c r="O19" i="15"/>
  <c r="N19" i="15"/>
  <c r="Q18" i="15"/>
  <c r="P18" i="15"/>
  <c r="O18" i="15"/>
  <c r="N18" i="15"/>
  <c r="Q17" i="15"/>
  <c r="P17" i="15"/>
  <c r="O17" i="15"/>
  <c r="N17" i="15"/>
  <c r="Q16" i="15"/>
  <c r="P16" i="15"/>
  <c r="O16" i="15"/>
  <c r="N16" i="15"/>
  <c r="Q15" i="15"/>
  <c r="P15" i="15"/>
  <c r="O15" i="15"/>
  <c r="N15" i="15"/>
  <c r="Q14" i="15"/>
  <c r="P14" i="15"/>
  <c r="O14" i="15"/>
  <c r="N14" i="15"/>
  <c r="Q13" i="15"/>
  <c r="P13" i="15"/>
  <c r="P21" i="15"/>
  <c r="N21" i="15"/>
  <c r="M21" i="15"/>
  <c r="M19" i="15"/>
  <c r="M18" i="15"/>
  <c r="M17" i="15"/>
  <c r="M16" i="15"/>
  <c r="M15" i="15"/>
  <c r="M14" i="15"/>
  <c r="O13" i="15"/>
  <c r="N13" i="15"/>
  <c r="M13" i="15"/>
  <c r="Q41" i="16"/>
  <c r="P41" i="16"/>
  <c r="O41" i="16"/>
  <c r="N41" i="16"/>
  <c r="M41" i="16"/>
  <c r="Q40" i="16"/>
  <c r="P40" i="16"/>
  <c r="O40" i="16"/>
  <c r="N40" i="16"/>
  <c r="M40" i="16"/>
  <c r="Q39" i="16"/>
  <c r="P39" i="16"/>
  <c r="O39" i="16"/>
  <c r="N39" i="16"/>
  <c r="M39" i="16"/>
  <c r="Q38" i="16"/>
  <c r="P38" i="16"/>
  <c r="O38" i="16"/>
  <c r="N38" i="16"/>
  <c r="M38" i="16"/>
  <c r="Q37" i="16"/>
  <c r="P37" i="16"/>
  <c r="O37" i="16"/>
  <c r="N37" i="16"/>
  <c r="M37" i="16"/>
  <c r="Q36" i="16"/>
  <c r="P36" i="16"/>
  <c r="O36" i="16"/>
  <c r="N36" i="16"/>
  <c r="M36" i="16"/>
  <c r="Q35" i="16"/>
  <c r="P35" i="16"/>
  <c r="O35" i="16"/>
  <c r="N35" i="16"/>
  <c r="M35" i="16"/>
  <c r="Q26" i="16"/>
  <c r="P26" i="16"/>
  <c r="O26" i="16"/>
  <c r="N26" i="16"/>
  <c r="M26" i="16"/>
  <c r="Q25" i="16"/>
  <c r="P25" i="16"/>
  <c r="O25" i="16"/>
  <c r="N25" i="16"/>
  <c r="M25" i="16"/>
  <c r="Q24" i="16"/>
  <c r="P24" i="16"/>
  <c r="O24" i="16"/>
  <c r="N24" i="16"/>
  <c r="M24" i="16"/>
  <c r="Q23" i="16"/>
  <c r="P23" i="16"/>
  <c r="O23" i="16"/>
  <c r="N23" i="16"/>
  <c r="M23" i="16"/>
  <c r="Q22" i="16"/>
  <c r="P22" i="16"/>
  <c r="O22" i="16"/>
  <c r="N22" i="16"/>
  <c r="M22" i="16"/>
  <c r="Q21" i="16"/>
  <c r="P21" i="16"/>
  <c r="O21" i="16"/>
  <c r="N21" i="16"/>
  <c r="M21" i="16"/>
  <c r="Q20" i="16"/>
  <c r="P20" i="16"/>
  <c r="O20" i="16"/>
  <c r="N20" i="16"/>
  <c r="M20" i="16"/>
  <c r="Q34" i="16"/>
  <c r="P34" i="16"/>
  <c r="O34" i="16"/>
  <c r="N34" i="16"/>
  <c r="M34" i="16"/>
  <c r="Q33" i="16"/>
  <c r="P33" i="16"/>
  <c r="O33" i="16"/>
  <c r="N33" i="16"/>
  <c r="M33" i="16"/>
  <c r="Q32" i="16"/>
  <c r="P32" i="16"/>
  <c r="O32" i="16"/>
  <c r="N32" i="16"/>
  <c r="M32" i="16"/>
  <c r="Q31" i="16"/>
  <c r="P31" i="16"/>
  <c r="O31" i="16"/>
  <c r="N31" i="16"/>
  <c r="M31" i="16"/>
  <c r="Q30" i="16"/>
  <c r="P30" i="16"/>
  <c r="O30" i="16"/>
  <c r="N30" i="16"/>
  <c r="M30" i="16"/>
  <c r="Q29" i="16"/>
  <c r="P29" i="16"/>
  <c r="O29" i="16"/>
  <c r="N29" i="16"/>
  <c r="M29" i="16"/>
  <c r="Q28" i="16"/>
  <c r="P28" i="16"/>
  <c r="O28" i="16"/>
  <c r="N28" i="16"/>
  <c r="M28" i="16"/>
  <c r="Q19" i="16"/>
  <c r="P19" i="16"/>
  <c r="O19" i="16"/>
  <c r="N19" i="16"/>
  <c r="M19" i="16"/>
  <c r="Q18" i="16"/>
  <c r="P18" i="16"/>
  <c r="O18" i="16"/>
  <c r="N18" i="16"/>
  <c r="M18" i="16"/>
  <c r="Q17" i="16"/>
  <c r="P17" i="16"/>
  <c r="O17" i="16"/>
  <c r="N17" i="16"/>
  <c r="M17" i="16"/>
  <c r="Q16" i="16"/>
  <c r="P16" i="16"/>
  <c r="O16" i="16"/>
  <c r="N16" i="16"/>
  <c r="M16" i="16"/>
  <c r="Q15" i="16"/>
  <c r="P15" i="16"/>
  <c r="O15" i="16"/>
  <c r="N15" i="16"/>
  <c r="M15" i="16"/>
  <c r="Q14" i="16"/>
  <c r="P14" i="16"/>
  <c r="O14" i="16"/>
  <c r="N14" i="16"/>
  <c r="M14" i="16"/>
  <c r="Q13" i="16"/>
  <c r="P13" i="16"/>
  <c r="O13" i="16"/>
  <c r="N13" i="16"/>
  <c r="Q43" i="17"/>
  <c r="P43" i="17"/>
  <c r="O43" i="17"/>
  <c r="N43" i="17"/>
  <c r="M43" i="17"/>
  <c r="Q42" i="17"/>
  <c r="P42" i="17"/>
  <c r="O42" i="17"/>
  <c r="N42" i="17"/>
  <c r="M42" i="17"/>
  <c r="Q41" i="17"/>
  <c r="P41" i="17"/>
  <c r="O41" i="17"/>
  <c r="N41" i="17"/>
  <c r="M41" i="17"/>
  <c r="Q40" i="17"/>
  <c r="P40" i="17"/>
  <c r="O40" i="17"/>
  <c r="N40" i="17"/>
  <c r="M40" i="17"/>
  <c r="Q39" i="17"/>
  <c r="P39" i="17"/>
  <c r="O39" i="17"/>
  <c r="N39" i="17"/>
  <c r="M39" i="17"/>
  <c r="Q38" i="17"/>
  <c r="P38" i="17"/>
  <c r="O38" i="17"/>
  <c r="N38" i="17"/>
  <c r="M38" i="17"/>
  <c r="Q37" i="17"/>
  <c r="P37" i="17"/>
  <c r="O37" i="17"/>
  <c r="N37" i="17"/>
  <c r="M37" i="17"/>
  <c r="Q36" i="17"/>
  <c r="P36" i="17"/>
  <c r="O36" i="17"/>
  <c r="N36" i="17"/>
  <c r="M36" i="17"/>
  <c r="Q35" i="17"/>
  <c r="P35" i="17"/>
  <c r="O35" i="17"/>
  <c r="N35" i="17"/>
  <c r="M35" i="17"/>
  <c r="Q34" i="17"/>
  <c r="P34" i="17"/>
  <c r="O34" i="17"/>
  <c r="N34" i="17"/>
  <c r="M34" i="17"/>
  <c r="Q33" i="17"/>
  <c r="P33" i="17"/>
  <c r="O33" i="17"/>
  <c r="N33" i="17"/>
  <c r="M33" i="17"/>
  <c r="Q32" i="17"/>
  <c r="P32" i="17"/>
  <c r="O32" i="17"/>
  <c r="N32" i="17"/>
  <c r="M32" i="17"/>
  <c r="Q31" i="17"/>
  <c r="P31" i="17"/>
  <c r="O31" i="17"/>
  <c r="N31" i="17"/>
  <c r="M31" i="17"/>
  <c r="Q30" i="17"/>
  <c r="P30" i="17"/>
  <c r="O30" i="17"/>
  <c r="N30" i="17"/>
  <c r="M30" i="17"/>
  <c r="Q29" i="17"/>
  <c r="P29" i="17"/>
  <c r="O29" i="17"/>
  <c r="N29" i="17"/>
  <c r="M29" i="17"/>
  <c r="Q28" i="17"/>
  <c r="P28" i="17"/>
  <c r="O28" i="17"/>
  <c r="N28" i="17"/>
  <c r="M28" i="17"/>
  <c r="Q27" i="17"/>
  <c r="P27" i="17"/>
  <c r="O27" i="17"/>
  <c r="N27" i="17"/>
  <c r="M27" i="17"/>
  <c r="Q26" i="17"/>
  <c r="P26" i="17"/>
  <c r="O26" i="17"/>
  <c r="N26" i="17"/>
  <c r="M26" i="17"/>
  <c r="Q24" i="17"/>
  <c r="P24" i="17"/>
  <c r="O24" i="17"/>
  <c r="N24" i="17"/>
  <c r="M24" i="17"/>
  <c r="Q23" i="17"/>
  <c r="P23" i="17"/>
  <c r="O23" i="17"/>
  <c r="N23" i="17"/>
  <c r="M23" i="17"/>
  <c r="Q22" i="17"/>
  <c r="P22" i="17"/>
  <c r="O22" i="17"/>
  <c r="N22" i="17"/>
  <c r="M22" i="17"/>
  <c r="Q21" i="17"/>
  <c r="P21" i="17"/>
  <c r="O21" i="17"/>
  <c r="N21" i="17"/>
  <c r="M21" i="17"/>
  <c r="Q20" i="17"/>
  <c r="P20" i="17"/>
  <c r="O20" i="17"/>
  <c r="N20" i="17"/>
  <c r="M20" i="17"/>
  <c r="Q19" i="17"/>
  <c r="P19" i="17"/>
  <c r="O19" i="17"/>
  <c r="N19" i="17"/>
  <c r="M19" i="17"/>
  <c r="Q18" i="17"/>
  <c r="P18" i="17"/>
  <c r="O18" i="17"/>
  <c r="N18" i="17"/>
  <c r="M18" i="17"/>
  <c r="Q17" i="17"/>
  <c r="P17" i="17"/>
  <c r="O17" i="17"/>
  <c r="N17" i="17"/>
  <c r="M17" i="17"/>
  <c r="Q16" i="17"/>
  <c r="P16" i="17"/>
  <c r="O16" i="17"/>
  <c r="N16" i="17"/>
  <c r="M16" i="17"/>
  <c r="Q15" i="17"/>
  <c r="P15" i="17"/>
  <c r="O15" i="17"/>
  <c r="N15" i="17"/>
  <c r="M15" i="17"/>
  <c r="Q14" i="17"/>
  <c r="P14" i="17"/>
  <c r="O14" i="17"/>
  <c r="N14" i="17"/>
  <c r="M14" i="17"/>
  <c r="Q13" i="17"/>
  <c r="P13" i="17"/>
  <c r="O13" i="17"/>
  <c r="N13" i="17"/>
  <c r="M13" i="17"/>
  <c r="M13" i="16"/>
</calcChain>
</file>

<file path=xl/sharedStrings.xml><?xml version="1.0" encoding="utf-8"?>
<sst xmlns="http://schemas.openxmlformats.org/spreadsheetml/2006/main" count="6156" uniqueCount="1060">
  <si>
    <t>an1</t>
  </si>
  <si>
    <t>Condition</t>
  </si>
  <si>
    <t>Codec</t>
  </si>
  <si>
    <t>Bit rate</t>
  </si>
  <si>
    <t>DTX</t>
  </si>
  <si>
    <t>Level</t>
  </si>
  <si>
    <t>FER/Profile</t>
  </si>
  <si>
    <t>Mean</t>
  </si>
  <si>
    <t>Stdev</t>
  </si>
  <si>
    <t>95% CI</t>
  </si>
  <si>
    <t>c01</t>
  </si>
  <si>
    <t>Reference</t>
  </si>
  <si>
    <t>DIRECT</t>
  </si>
  <si>
    <t>c02</t>
  </si>
  <si>
    <t>MNRU</t>
  </si>
  <si>
    <t>MNRU Q=40 dB</t>
  </si>
  <si>
    <t>c03</t>
  </si>
  <si>
    <t>MNRU Q=32 dB</t>
  </si>
  <si>
    <t>c04</t>
  </si>
  <si>
    <t>MNRU Q=24 dB</t>
  </si>
  <si>
    <t>c05</t>
  </si>
  <si>
    <t>MNRU Q=16 dB</t>
  </si>
  <si>
    <t>c06</t>
  </si>
  <si>
    <t>MNRU Q=8 dB</t>
  </si>
  <si>
    <t>c07</t>
  </si>
  <si>
    <t>ref for c19, c20</t>
  </si>
  <si>
    <t>AMR</t>
  </si>
  <si>
    <t>off</t>
  </si>
  <si>
    <t>c08</t>
  </si>
  <si>
    <t>ref for c21, c22</t>
  </si>
  <si>
    <t>c09</t>
  </si>
  <si>
    <t>ref for c23, c24</t>
  </si>
  <si>
    <t>c10</t>
  </si>
  <si>
    <t>ref for c25, c26</t>
  </si>
  <si>
    <t>c11</t>
  </si>
  <si>
    <t>ref for c27, c28</t>
  </si>
  <si>
    <t>c12</t>
  </si>
  <si>
    <t>ref for c29</t>
  </si>
  <si>
    <t>Profile 1</t>
  </si>
  <si>
    <t>c13</t>
  </si>
  <si>
    <t>ref for c30</t>
  </si>
  <si>
    <t>Profile 2</t>
  </si>
  <si>
    <t>c14</t>
  </si>
  <si>
    <t>ref for c31</t>
  </si>
  <si>
    <t>Profile 3</t>
  </si>
  <si>
    <t>c15</t>
  </si>
  <si>
    <t>ref for c32</t>
  </si>
  <si>
    <t>Profile 4</t>
  </si>
  <si>
    <t>c16</t>
  </si>
  <si>
    <t>ref for c33</t>
  </si>
  <si>
    <t>Profile 5</t>
  </si>
  <si>
    <t>c17</t>
  </si>
  <si>
    <t>ref for c34</t>
  </si>
  <si>
    <t>Profile 6</t>
  </si>
  <si>
    <t>c18</t>
  </si>
  <si>
    <t>ref for EVS for Tandem AMR --&gt; AMR</t>
  </si>
  <si>
    <t>12.2/12.2</t>
  </si>
  <si>
    <t>on</t>
  </si>
  <si>
    <t>c19</t>
  </si>
  <si>
    <t>Rate Switching w/ DTX off nominal input level (-26 dBov)</t>
  </si>
  <si>
    <t>EVS-NB</t>
  </si>
  <si>
    <t>7.2-13.2</t>
  </si>
  <si>
    <t>c20</t>
  </si>
  <si>
    <t>Rate Switching w/ DTX on nominal input level (-26 dBov)</t>
  </si>
  <si>
    <t>c21</t>
  </si>
  <si>
    <t>Rate Switching w/ DTX off low input level (-36 dBov)</t>
  </si>
  <si>
    <t>c22</t>
  </si>
  <si>
    <t>Rate Switching w/ DTX on low input level (-36 dBov)</t>
  </si>
  <si>
    <t>c23</t>
  </si>
  <si>
    <t>Rate Switching w/ DTX off high input level (-16 dBov)</t>
  </si>
  <si>
    <t>c24</t>
  </si>
  <si>
    <t>Rate Switching w/ DTX on high input level (-16 dBov)</t>
  </si>
  <si>
    <t>c25</t>
  </si>
  <si>
    <t>Rate Switching for FER 3% w/ DTX off</t>
  </si>
  <si>
    <t>c26</t>
  </si>
  <si>
    <t>Rate Switching for FER 3% w/ DTX on</t>
  </si>
  <si>
    <t>c27</t>
  </si>
  <si>
    <t>Rate Switching for FER 6% w/ DTX off</t>
  </si>
  <si>
    <t>c28</t>
  </si>
  <si>
    <t>Rate Switching for FER 6% w/ DTX on</t>
  </si>
  <si>
    <t>c29</t>
  </si>
  <si>
    <t>JBM DTX off.  Profile 1</t>
  </si>
  <si>
    <t>c30</t>
  </si>
  <si>
    <t>JBM DTX off.  Profile 2</t>
  </si>
  <si>
    <t>c31</t>
  </si>
  <si>
    <t>JBM DTX off.  Profile 3</t>
  </si>
  <si>
    <t>c32</t>
  </si>
  <si>
    <t>JBM DTX off.  Profile 4</t>
  </si>
  <si>
    <t>c33</t>
  </si>
  <si>
    <t>JBM DTX off.  Profile 5</t>
  </si>
  <si>
    <t>c34</t>
  </si>
  <si>
    <t>JBM DTX off.  Profile 6</t>
  </si>
  <si>
    <t>c35</t>
  </si>
  <si>
    <t>EVS for Tandem G.711 u-law --&gt; EVS-NB</t>
  </si>
  <si>
    <t>64/13.2</t>
  </si>
  <si>
    <t>c36</t>
  </si>
  <si>
    <t>EVS for Tandem G.711 A-law --&gt; EVS-NB</t>
  </si>
  <si>
    <t>c37</t>
  </si>
  <si>
    <t>EVS for Tandem EVS-NB --&gt; G.711 u-law</t>
  </si>
  <si>
    <t>13.2/64</t>
  </si>
  <si>
    <t>c38</t>
  </si>
  <si>
    <t>EVS for Tandem EVS-NB --&gt; G.711 A-law</t>
  </si>
  <si>
    <t>c39</t>
  </si>
  <si>
    <t>EVS for Tandem EVS-NB --&gt; AMR</t>
  </si>
  <si>
    <t>13.2/12.2</t>
  </si>
  <si>
    <t>c40</t>
  </si>
  <si>
    <t>EVS for Tandem AMR --&gt; EVS-NB</t>
  </si>
  <si>
    <t>12.2/13.2</t>
  </si>
  <si>
    <t>c41</t>
  </si>
  <si>
    <t>c42</t>
  </si>
  <si>
    <t>c43</t>
  </si>
  <si>
    <t>EVS for Tandem EVS-NB--&gt;EVS-NB</t>
  </si>
  <si>
    <t>13.2/13.2</t>
  </si>
  <si>
    <t>c44</t>
  </si>
  <si>
    <t>EVS reference</t>
  </si>
  <si>
    <t>c45</t>
  </si>
  <si>
    <t>AMR reference</t>
  </si>
  <si>
    <t>c46</t>
  </si>
  <si>
    <t>G.711 A law for Tandem G.711 A-law --&gt;G.711 A-law</t>
  </si>
  <si>
    <t>G.711 A-law</t>
  </si>
  <si>
    <t>64/64</t>
  </si>
  <si>
    <t>c47</t>
  </si>
  <si>
    <t>Ref for c36: EVS for Tandem G.711 A-law --&gt; AMR</t>
  </si>
  <si>
    <t>64/12.2</t>
  </si>
  <si>
    <t>c48</t>
  </si>
  <si>
    <t>Ref for c38: EVS for Tandem AMR --&gt; G.711 A-law</t>
  </si>
  <si>
    <t>12.2/64</t>
  </si>
  <si>
    <t>Nom</t>
  </si>
  <si>
    <t>High</t>
  </si>
  <si>
    <t>Low</t>
  </si>
  <si>
    <t>n2</t>
  </si>
  <si>
    <t>f2</t>
  </si>
  <si>
    <t>f1</t>
  </si>
  <si>
    <t>m3</t>
  </si>
  <si>
    <t>m2</t>
  </si>
  <si>
    <t>m1</t>
  </si>
  <si>
    <t>s3</t>
  </si>
  <si>
    <t>s2</t>
  </si>
  <si>
    <t>s1</t>
  </si>
  <si>
    <t>w4</t>
  </si>
  <si>
    <t>w3</t>
  </si>
  <si>
    <t>w2</t>
  </si>
  <si>
    <t>w1</t>
  </si>
  <si>
    <t>n4</t>
  </si>
  <si>
    <t>n3</t>
  </si>
  <si>
    <t>cs2</t>
  </si>
  <si>
    <t>-</t>
  </si>
  <si>
    <t>MNRU Q=38 dB</t>
  </si>
  <si>
    <t>MNRU Q=31 dB</t>
  </si>
  <si>
    <t>MNRU Q=17 dB</t>
  </si>
  <si>
    <t>MNRU Q=10 dB</t>
  </si>
  <si>
    <t>ref for c09</t>
  </si>
  <si>
    <t>G.719</t>
  </si>
  <si>
    <t>-26 dBov</t>
  </si>
  <si>
    <t>ref for c10</t>
  </si>
  <si>
    <t>96 kbps with 3% FER</t>
  </si>
  <si>
    <t>EVS-SWB</t>
  </si>
  <si>
    <t>96 kbps with 6% FER</t>
  </si>
  <si>
    <t>ref for c13</t>
  </si>
  <si>
    <t>ref for c14</t>
  </si>
  <si>
    <t>rate switching high rate DTX off 0% FER</t>
  </si>
  <si>
    <t>32-128</t>
  </si>
  <si>
    <t>rate switching high rate DTX off 6% FER</t>
  </si>
  <si>
    <t>ref for c19</t>
  </si>
  <si>
    <t>AMR-WB</t>
  </si>
  <si>
    <t>ref for c20</t>
  </si>
  <si>
    <t>ref for c21</t>
  </si>
  <si>
    <t>G.722.1C</t>
  </si>
  <si>
    <t>ref for c22</t>
  </si>
  <si>
    <t>rate switching low rate DTX on 0% FER</t>
  </si>
  <si>
    <t>13.2-48</t>
  </si>
  <si>
    <t>rate switching low rate DTX on 6% FER</t>
  </si>
  <si>
    <t>rate switching low rate DTX off 0% FER</t>
  </si>
  <si>
    <t>rate switching low rate DTX off 6% FER</t>
  </si>
  <si>
    <t>EVS-SWB 16.4kbps 0% FER</t>
  </si>
  <si>
    <t>EVS-SWB 16.4kbps 3% FER</t>
  </si>
  <si>
    <t>EVS-SWB 16.4kbps 6% FER</t>
  </si>
  <si>
    <t>EVS-SWB 16.4kbps 10% FER</t>
  </si>
  <si>
    <t>EVS-SWB @ 9.6 kbps 0% FER DTX off</t>
  </si>
  <si>
    <t>32 kbps DTX off</t>
  </si>
  <si>
    <t>EVS-SWB @ 64 kbps 0% FER DTX off</t>
  </si>
  <si>
    <t>ref. for c29</t>
  </si>
  <si>
    <t>EVS-SWB 24.4 kbps 0% FER</t>
  </si>
  <si>
    <t>G.722.1C @ 48 kbps (ref)</t>
  </si>
  <si>
    <t>EVS-SWB @ 16.4 tandem EVS-SWB--&gt;EVS-SWB</t>
  </si>
  <si>
    <t>EVS-SWB/EVS-SWB</t>
  </si>
  <si>
    <t>16.4/16.4</t>
  </si>
  <si>
    <t>EVS-SWB @ 24.4 tandem EVS-SWB--&gt;EVS-SWB</t>
  </si>
  <si>
    <t>24.4/24.4</t>
  </si>
  <si>
    <t>EVS-SWB @ 32 tandem EVS-SWB--&gt;EVS-SWB</t>
  </si>
  <si>
    <t>32/32</t>
  </si>
  <si>
    <t>EVS-SWB @ 64 tandem EVS-SWB--&gt;EVS-SWB</t>
  </si>
  <si>
    <t>bn2</t>
  </si>
  <si>
    <t>ref for c17, c21</t>
  </si>
  <si>
    <t>ref for c18</t>
  </si>
  <si>
    <t>ref for c23</t>
  </si>
  <si>
    <t>ref for c25</t>
  </si>
  <si>
    <t>ref for c26, c27</t>
  </si>
  <si>
    <t>G.718-NB</t>
  </si>
  <si>
    <t>ref for c30, c31</t>
  </si>
  <si>
    <t>Rate Switching w/ DTX off</t>
  </si>
  <si>
    <t>7.2-24.4</t>
  </si>
  <si>
    <t>Rate Switching w/ DTX on</t>
  </si>
  <si>
    <t>EVS 7.2 kbps DTX off</t>
  </si>
  <si>
    <t>EVS 8.0 kbps DTX off</t>
  </si>
  <si>
    <t>EVS 9.6 kbps DTX off</t>
  </si>
  <si>
    <t>EVS 13.2 kbps DTX off</t>
  </si>
  <si>
    <t>EVS 16.4 0% DTX on</t>
  </si>
  <si>
    <t>EVS 16.4 6% DTX on 6% FER</t>
  </si>
  <si>
    <t>EVS 24.4 0% DTX on</t>
  </si>
  <si>
    <t>EVS 24.4 6% DTX on 6% FER</t>
  </si>
  <si>
    <t>EVS 7.2 kbps DTX off 6% FER</t>
  </si>
  <si>
    <t>EVS 8.0 kbps DTX off 6% FER</t>
  </si>
  <si>
    <t>EVS 9.6 kbps DTX off 6% FER</t>
  </si>
  <si>
    <t>EVS 13.2 kbps DTX off 6% FER</t>
  </si>
  <si>
    <t>Tandem EVS-SWB--&gt;AMR</t>
  </si>
  <si>
    <t>EVS-SWB/AMR</t>
  </si>
  <si>
    <t>Tandem AMR--&gt; EVS-SWB</t>
  </si>
  <si>
    <t>AMR/EVS-SWB</t>
  </si>
  <si>
    <t>Tandem EVS-NB --&gt; AMR</t>
  </si>
  <si>
    <t>EVS-NB/AMR</t>
  </si>
  <si>
    <t>Tandem AMR--&gt;EVS-NB</t>
  </si>
  <si>
    <t>AMR/EVS-NB</t>
  </si>
  <si>
    <t>cn3</t>
  </si>
  <si>
    <t>EVS 5.9 kbps DTX on</t>
  </si>
  <si>
    <t>EVS 5.9 kbps DTX on 3% FER</t>
  </si>
  <si>
    <t>EVS 5.9 kbps DTX on 6% FER</t>
  </si>
  <si>
    <t>EVS 5.9 kbps DTX on 10% FER</t>
  </si>
  <si>
    <t>EVS 8.0 kbps DTX on</t>
  </si>
  <si>
    <t>EVS 8.0 kbps DTX on 3% FER</t>
  </si>
  <si>
    <t>EVS 8.0 kbps DTX on 6% FER</t>
  </si>
  <si>
    <t>EVS 9.6 kbps DTX on</t>
  </si>
  <si>
    <t>EVS 9.6 kbps DTX on 3% FER</t>
  </si>
  <si>
    <t>EVS 9.6 kbps DTX on 6% FER</t>
  </si>
  <si>
    <t>EVS 9.6 kbps DTX on 10% FER</t>
  </si>
  <si>
    <t>EVS 13.2 kbps DTX on</t>
  </si>
  <si>
    <t>EVS 13.2 kbps DTX on 3% FER</t>
  </si>
  <si>
    <t>EVS 13.2 kbps DTX on 6% FER</t>
  </si>
  <si>
    <t>EVS 13.2 kbps DTX on 10% FER</t>
  </si>
  <si>
    <t>EVS 16.4 kbps DTX on</t>
  </si>
  <si>
    <t>EVS 24.4 kbps DTX on</t>
  </si>
  <si>
    <t>EVS 24.4 kbps DTX on 3% FER</t>
  </si>
  <si>
    <t>EVS 24.4 kbps DTX on 6% FER</t>
  </si>
  <si>
    <t>EVS 24.4 kbps DTX on 10% FER</t>
  </si>
  <si>
    <t>AMR 4.75 kbps DTX on</t>
  </si>
  <si>
    <t>AMR 4.75 kbps DTX on 6% FER</t>
  </si>
  <si>
    <t>AMR 7.4 kbps DTX on</t>
  </si>
  <si>
    <t>AMR 7.4 kbps DTX on 3% FER</t>
  </si>
  <si>
    <t>AMR 7.4 kbps DTX on 6% FER</t>
  </si>
  <si>
    <t>AMR 7.4 kbps DTX on 10% FER</t>
  </si>
  <si>
    <t>AMR 12.2 kbps DTX on</t>
  </si>
  <si>
    <t>AMR 12.2 kbps DTX on 3% FER</t>
  </si>
  <si>
    <t>AMR 12.2 kbps DTX on 6% FER</t>
  </si>
  <si>
    <t>AMR 12.2 kbps DTX on 10% FER</t>
  </si>
  <si>
    <t>an4</t>
  </si>
  <si>
    <t>ref for c15, c16</t>
  </si>
  <si>
    <t>ref for c17, c18</t>
  </si>
  <si>
    <t>ref for c28</t>
  </si>
  <si>
    <t>ref for c36</t>
  </si>
  <si>
    <t>EVS 5.9 DTX on</t>
  </si>
  <si>
    <t>EVS 7.2 DTX on</t>
  </si>
  <si>
    <t>EVS 8.0 DTX on</t>
  </si>
  <si>
    <t>EVS 9.6 DTX on</t>
  </si>
  <si>
    <t>EVS 13.2 DTX on</t>
  </si>
  <si>
    <t>EVS 16.4 DTX on</t>
  </si>
  <si>
    <t>EVS 24.4 DTX on</t>
  </si>
  <si>
    <t>EVS 5.9 DTX on 3%</t>
  </si>
  <si>
    <t>EVS 7.2 DTX on 3%</t>
  </si>
  <si>
    <t>EVS 8.0 DTX on 3%</t>
  </si>
  <si>
    <t>EVS 9.6 DTX on 3%</t>
  </si>
  <si>
    <t>EVS 13.2 DTX on 3%</t>
  </si>
  <si>
    <t>EVS 16.4 DTX on 3%</t>
  </si>
  <si>
    <t>EVS 24.4 DTX on 3%</t>
  </si>
  <si>
    <t>EVS 5.9 DTX on 6%</t>
  </si>
  <si>
    <t>EVS 7.2 DTX on 6%</t>
  </si>
  <si>
    <t>EVS 8.0 DTX on 6%</t>
  </si>
  <si>
    <t>EVS 9.6 DTX on 6%</t>
  </si>
  <si>
    <t>EVS 13.2 DTX on 6%</t>
  </si>
  <si>
    <t>EVS 16.4 DTX on 6%</t>
  </si>
  <si>
    <t>EVS 24.4 DTX on 6%</t>
  </si>
  <si>
    <t>G.711 A law for tandem G.711 A-law--&gt;G.711 A-law</t>
  </si>
  <si>
    <t>Ref for c41: EVS for Tandem G.711 u-law --&gt; AMR</t>
  </si>
  <si>
    <t>Ref for c42: EVS for Tandem G.711 A-law --&gt; AMR</t>
  </si>
  <si>
    <t>Ref for c43: EVS for Tandem AMR --&gt; G.711 u-law</t>
  </si>
  <si>
    <t>Ref for c44: EVS for Tandem AMR --&gt; G.711 A-law</t>
  </si>
  <si>
    <t>bw1</t>
  </si>
  <si>
    <t>MNRU Q=44 dB</t>
  </si>
  <si>
    <t>MNRU Q=35 dB</t>
  </si>
  <si>
    <t>MNRU Q=26 dB</t>
  </si>
  <si>
    <t>ref for cond c12</t>
  </si>
  <si>
    <t>ref for cond c13</t>
  </si>
  <si>
    <t>-36 dBov</t>
  </si>
  <si>
    <t>ref for cond c14</t>
  </si>
  <si>
    <t>-16 dBov</t>
  </si>
  <si>
    <t>ref for cond c15, c16</t>
  </si>
  <si>
    <t>Profile 7</t>
  </si>
  <si>
    <t>ref for cond c17, c18</t>
  </si>
  <si>
    <t>Profile 8</t>
  </si>
  <si>
    <t>Rate Switching w/ DTX on nominal input level (-26 dBov) low rates</t>
  </si>
  <si>
    <t>EVS-WB</t>
  </si>
  <si>
    <t>7.2-16.4</t>
  </si>
  <si>
    <t>Rate Switching w/ DTX on nominal input level (-36 dBov) low rates</t>
  </si>
  <si>
    <t>Rate Switching w/ DTX on nominal input level (-16 dBov) low rates</t>
  </si>
  <si>
    <t>Rate Switching dlp7 w/ DTX off low rates</t>
  </si>
  <si>
    <t>Profile7</t>
  </si>
  <si>
    <t>Rate Switching dlp7 w/ DTX on low rates</t>
  </si>
  <si>
    <t>Rate Switching dlp8 w/ DTX off low rates</t>
  </si>
  <si>
    <t>Profile8</t>
  </si>
  <si>
    <t>Rate Switching dlp8 w/ DTX on low rates</t>
  </si>
  <si>
    <t>Rate Switching w/ DTX off  (-26 dBov) high rates</t>
  </si>
  <si>
    <t>13.2-64</t>
  </si>
  <si>
    <t>Rate Switching w/ DTX off dlp5 (-26 dBov) high rates</t>
  </si>
  <si>
    <t>Rate Switching w/ DTX off dlp7 (-26 dBov) high rates</t>
  </si>
  <si>
    <t>Rate Switching w/ DTX off dlp8 (-26 dBov) high rates</t>
  </si>
  <si>
    <t>Rate Switching w/ DTX off dlp9 (-26 dBov) high rates</t>
  </si>
  <si>
    <t>Profile 9</t>
  </si>
  <si>
    <t>Rate Switching w/ DTX off dlp10 (-26 dBov) high rates</t>
  </si>
  <si>
    <t>Profile10</t>
  </si>
  <si>
    <t>AMR-WB, clean channel</t>
  </si>
  <si>
    <t>AMR-WB, MTSI bundled frame erasures</t>
  </si>
  <si>
    <t>AMR-WB, frame erasures</t>
  </si>
  <si>
    <t>AMR-WB IO case B, clean channel</t>
  </si>
  <si>
    <t>AMR-WB IO case B, MTSI bundled frame erasures</t>
  </si>
  <si>
    <t>AMR-WB IO case B, frame erasures</t>
  </si>
  <si>
    <t>cw1</t>
  </si>
  <si>
    <t>C.A.M. off, clean channel</t>
  </si>
  <si>
    <t>C.A.M. off, MTSI bundled frame erasures</t>
  </si>
  <si>
    <t>C.A.M. off, frame erasures</t>
  </si>
  <si>
    <t>channel aware mode clean channel (p=HI, o=3)</t>
  </si>
  <si>
    <t>13.2CA</t>
  </si>
  <si>
    <t>channel aware mode MTSI bundled frame erasures (p=HI, o=3)</t>
  </si>
  <si>
    <t>channel aware mode frame erasures (p=HI, o=3)</t>
  </si>
  <si>
    <t>bw2</t>
  </si>
  <si>
    <t>cw2</t>
  </si>
  <si>
    <t>ref for cond c19</t>
  </si>
  <si>
    <t xml:space="preserve"> off</t>
  </si>
  <si>
    <t>ref for cond c20</t>
  </si>
  <si>
    <t>ref for cond c21</t>
  </si>
  <si>
    <t>ref for cond c22</t>
  </si>
  <si>
    <t>EVS WB @ 8 kbps</t>
  </si>
  <si>
    <t>EVS WB @ 13.2 kbps</t>
  </si>
  <si>
    <t>EVS WB @ 24.4 kbps</t>
  </si>
  <si>
    <t>EVS WB @ 48 kbps</t>
  </si>
  <si>
    <t>ref for cond c23</t>
  </si>
  <si>
    <t>ref for cond c24</t>
  </si>
  <si>
    <t>ref for cond c25</t>
  </si>
  <si>
    <t>ref for cond c26</t>
  </si>
  <si>
    <t>Rate Switching w/ DTX off, low rates</t>
  </si>
  <si>
    <t>Rate Switching w/ DTX on, low rates</t>
  </si>
  <si>
    <t>Rate Switching w/ DTX off, high rates</t>
  </si>
  <si>
    <t>Rate Switching w/ DTX on, high rates</t>
  </si>
  <si>
    <t>Rate Switching FER 6% w/ DTX off, low rates</t>
  </si>
  <si>
    <t>Rate Switching FER 6% w/ DTX on, low rates</t>
  </si>
  <si>
    <t>Rate Switching FER 6% w/ DTX off, high rates</t>
  </si>
  <si>
    <t>Rate Switching FER 6% w/ DTX on, high rates</t>
  </si>
  <si>
    <t>IO/non-IO Switching DTX off 0%</t>
  </si>
  <si>
    <t>6.6-24.4</t>
  </si>
  <si>
    <t>IO/non-IO Switching DTX on 0%</t>
  </si>
  <si>
    <t>AMR-WB 12.65 kbps tandem AMR-WB--&gt;AMR-WB</t>
  </si>
  <si>
    <t>AMR-WB 12.65 kbps</t>
  </si>
  <si>
    <t>IO/non-IO Switching DTX off 6%</t>
  </si>
  <si>
    <t>IO/non-IO Switching DTX on 6%</t>
  </si>
  <si>
    <t>EVS WB @ 8 kbps tandem EVS-WB--&gt;EVS-WB</t>
  </si>
  <si>
    <t>EVS-WB/EVS-WB</t>
  </si>
  <si>
    <t>8.0/8.0</t>
  </si>
  <si>
    <t>EVS WB @ 13.2 kbps tandem EVS-WB--&gt;EVS-WB</t>
  </si>
  <si>
    <t>EVS WB @ 24.4 kbps tandem EVS-WB--&gt;EVS-WB</t>
  </si>
  <si>
    <t>EVS WB @ 48 kbps tandem EVS-WB--&gt;EVS-WB</t>
  </si>
  <si>
    <t>48/48</t>
  </si>
  <si>
    <t>bw3</t>
  </si>
  <si>
    <t>cw3</t>
  </si>
  <si>
    <t>AMR-WB IO mode Case C:  6.6 kbps</t>
  </si>
  <si>
    <t>AMR-WB IO mode Case C:  6.6 kbps 3%</t>
  </si>
  <si>
    <t>3%</t>
  </si>
  <si>
    <t>AMR-WB IO mode Case C:  6.6 kbps 6%</t>
  </si>
  <si>
    <t>6%</t>
  </si>
  <si>
    <t>AMR-WB IO mode Case C:  6.6 kbps 10%</t>
  </si>
  <si>
    <t>AMR-WB IO mode Case C:  8.85 kbps</t>
  </si>
  <si>
    <t>AMR-WB IO mode Case C:  8.85 kbps 3%</t>
  </si>
  <si>
    <t>AMR-WB IO mode Case C:  8.85 kbps 6%</t>
  </si>
  <si>
    <t>AMR-WB IO mode Case C:  8.85 kbps 10%</t>
  </si>
  <si>
    <t>AMR-WB IO mode Case C:  12.65 kbps</t>
  </si>
  <si>
    <t>AMR-WB IO mode Case C:  12.65 kbps 3%</t>
  </si>
  <si>
    <t>AMR-WB IO mode Case C: 12.65 kbps 6%</t>
  </si>
  <si>
    <t>AMR-WB IO mode Case C:  12.65 kbps 10%</t>
  </si>
  <si>
    <t>10%</t>
  </si>
  <si>
    <t>AMR-WB IO mode Case C:  23.85 kbps</t>
  </si>
  <si>
    <t>AMR-WB IO mode Case C:  23.85 kbps, 3%</t>
  </si>
  <si>
    <t>AMR-WB IO mode Case C:  23.85 kbps, 6%</t>
  </si>
  <si>
    <t>AMR-WB IO mode Case C:  23.85 kbps, 10%</t>
  </si>
  <si>
    <t>AMR-WB IO mode Case B:  6.6 kbps</t>
  </si>
  <si>
    <t>AMR-WB IO mode Case B:  8.85 kbps</t>
  </si>
  <si>
    <t>AMR-WB IO mode Case B:  12.65 kbps</t>
  </si>
  <si>
    <t>AMR-WB IO mode Case B:  12.65 kbps, 3%</t>
  </si>
  <si>
    <t>AMR-WB IO mode Case B:  12.65 kbps, 6%</t>
  </si>
  <si>
    <t>AMR-WB IO mode Case B:  12.65 kbps, 10%</t>
  </si>
  <si>
    <t>AMR-WB IO mode Case B:  23.85 kbps</t>
  </si>
  <si>
    <t>AMR-WB IO mode Case A:  12.65 kbps</t>
  </si>
  <si>
    <t>EVS-WB 13.2kbps 0% FER</t>
  </si>
  <si>
    <t>EVS-WB 13.2kbps 3% FER</t>
  </si>
  <si>
    <t>EVS-WB 13.2kbps 6% FER</t>
  </si>
  <si>
    <t>EVS-WB 13.2kbps 10% FER</t>
  </si>
  <si>
    <t>EVS-WB 24.4 kbps</t>
  </si>
  <si>
    <t>EVS-WB 24.4 kpbs 6%</t>
  </si>
  <si>
    <t>AMR-WB: 6.6 kbps 0% FER</t>
  </si>
  <si>
    <t>AMR-WB: 6.6 kbps 3% FER</t>
  </si>
  <si>
    <t>AMR-WB: 6.6 kbps 6% FER</t>
  </si>
  <si>
    <t>AMR-WB: 8.85 kpbs 0% FER</t>
  </si>
  <si>
    <t>AMR-WB: 8.85 kpbs 3% FER</t>
  </si>
  <si>
    <t>AMR-WB: 8.85 kpbs 6% FER</t>
  </si>
  <si>
    <t>AMR-WB: 8.85 kpbs 10% FER</t>
  </si>
  <si>
    <t>AMR-WB 12.65kbps 0% FER</t>
  </si>
  <si>
    <t>AMR-WB 12.65kbps 3% FER</t>
  </si>
  <si>
    <t>AMR-WB 12.65kbps 6% FER</t>
  </si>
  <si>
    <t>AMR-WB 12.65kbps 10% FER</t>
  </si>
  <si>
    <t>AMR-WB: 23.85 kbps</t>
  </si>
  <si>
    <t>bw4</t>
  </si>
  <si>
    <t>ref for conds c14, c15</t>
  </si>
  <si>
    <t>ref for conds c16, c17</t>
  </si>
  <si>
    <t>ref for conds c18, c19</t>
  </si>
  <si>
    <t>ref for conds c20, c21</t>
  </si>
  <si>
    <t>ref for cond c27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</si>
  <si>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</si>
  <si>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</si>
  <si>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</si>
  <si>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</si>
  <si>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</si>
  <si>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</si>
  <si>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</si>
  <si>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</si>
  <si>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IO/non-IO Switching DTX off, 0%</t>
  </si>
  <si>
    <t>IO/non-IO Switching DTX on, 0%</t>
  </si>
  <si>
    <t>AMR-WB @ 8.85</t>
  </si>
  <si>
    <t>AMR-WB @ 23.85</t>
  </si>
  <si>
    <t>IO/non-IO Switching DTX off, 6%</t>
  </si>
  <si>
    <t>IO/non-IO Switching DTX on, 6%</t>
  </si>
  <si>
    <t>AMR-WB IO mode Case C:  15.85 kbps</t>
  </si>
  <si>
    <t>AMR-WB IO mode Case C: 19.85 kbps</t>
  </si>
  <si>
    <t>aw5</t>
  </si>
  <si>
    <t>EVS-WB @ 7.2</t>
  </si>
  <si>
    <t>G.722 tandem G.722--&gt;G.722</t>
  </si>
  <si>
    <t>G.722/G.722</t>
  </si>
  <si>
    <t>EVS-WB and G.722 tandem EVS-WB--&gt;G.722</t>
  </si>
  <si>
    <t>EVS-WB/G.722</t>
  </si>
  <si>
    <t>G.722 and EVS tandem G.722--&gt;EVS-WB</t>
  </si>
  <si>
    <t>G.722/EVS-WB</t>
  </si>
  <si>
    <t>Tandem G.711.1 R2b (u law) --&gt; EVS-WB</t>
  </si>
  <si>
    <t>G.711.1/EVS-WB</t>
  </si>
  <si>
    <t>80/13.2</t>
  </si>
  <si>
    <t>Tandem EVS-WB --&gt; G.711.1 R2b (u law)</t>
  </si>
  <si>
    <t>EVS-WB/G.711.1</t>
  </si>
  <si>
    <t>13.2/80</t>
  </si>
  <si>
    <t>EVS IO-G722 tandem EVS-WB (Case C) --&gt; G.722</t>
  </si>
  <si>
    <t>12.65/64</t>
  </si>
  <si>
    <t>Tandem G.711.1 R2b (u law)--&gt;EVS-WB (Case C)</t>
  </si>
  <si>
    <t>80/12.65</t>
  </si>
  <si>
    <t>Tandem EVS-WB--&gt;AMR-WB</t>
  </si>
  <si>
    <t>EVS-WB/AMR-WB</t>
  </si>
  <si>
    <t>13.2/12.65</t>
  </si>
  <si>
    <t>Tandem AMR-WB--&gt;EVS-WB</t>
  </si>
  <si>
    <t>AMR-WB/EVS-WB</t>
  </si>
  <si>
    <t>12.65/13.2</t>
  </si>
  <si>
    <t>EVS-WB tandem EVS-WB--&gt;EVS-WB</t>
  </si>
  <si>
    <t>7.2/7.2</t>
  </si>
  <si>
    <t>9.6/9.6</t>
  </si>
  <si>
    <t>ref for c34, c35</t>
  </si>
  <si>
    <t>ref for c36, c37</t>
  </si>
  <si>
    <t>ref for c38, c39</t>
  </si>
  <si>
    <t>ref for c40, c41</t>
  </si>
  <si>
    <t>EVS-WB @ 8.0</t>
  </si>
  <si>
    <t>EVS-WB @ 9.6</t>
  </si>
  <si>
    <t>EVS-WB @ 13.2</t>
  </si>
  <si>
    <t>EVS-WB @ 16.4</t>
  </si>
  <si>
    <t>EVS @ 24.4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</si>
  <si>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</si>
  <si>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</si>
  <si>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</si>
  <si>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</si>
  <si>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</si>
  <si>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</si>
  <si>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AMR-WB tandem AMR-WB--&gt;AMR-WB</t>
  </si>
  <si>
    <t>AMR-WB/AMR-WB</t>
  </si>
  <si>
    <t>6.6/6.6</t>
  </si>
  <si>
    <t>8.85/8.85</t>
  </si>
  <si>
    <t>12.65/12.65</t>
  </si>
  <si>
    <t>14.25/14.25</t>
  </si>
  <si>
    <t>15.85/15.85</t>
  </si>
  <si>
    <t>19.85/19.85</t>
  </si>
  <si>
    <t>23.85/23.85</t>
  </si>
  <si>
    <t>as1</t>
  </si>
  <si>
    <t>AMR-WB IO case B</t>
  </si>
  <si>
    <t>Rate switching DTX on lower rates  No frame erasures</t>
  </si>
  <si>
    <t>9.6-128</t>
  </si>
  <si>
    <t>Rate switching DTX on lower rates  6% frame erasures</t>
  </si>
  <si>
    <t>9.6-48</t>
  </si>
  <si>
    <t>EVS-SWB/G.722.1C tandem EVS-SWB--&gt;G.722.1C</t>
  </si>
  <si>
    <t>EVS-SWB/G.722.1C</t>
  </si>
  <si>
    <t>13.2/32</t>
  </si>
  <si>
    <t>G.722.1C/EVS-SWB tandem G.722.1C--&gt;EVS-SWB</t>
  </si>
  <si>
    <t>G,722.1C/EVS-SWB</t>
  </si>
  <si>
    <t>32/13.2</t>
  </si>
  <si>
    <t>EVS-SWB tandem EVS-SWB--&gt;EVS-SWB</t>
  </si>
  <si>
    <t>G.722.1C tandem G.722.1C--&gt;G.722.1C</t>
  </si>
  <si>
    <t>G.722.1C/G.722.1C</t>
  </si>
  <si>
    <t>EVS-SWB @ 48</t>
  </si>
  <si>
    <t>EVS-SWB @ 9.6</t>
  </si>
  <si>
    <t>as2</t>
  </si>
  <si>
    <t>bs3</t>
  </si>
  <si>
    <t>ref for JBM Profile 1</t>
  </si>
  <si>
    <t>ref for JBM Profile 2</t>
  </si>
  <si>
    <t>ref for JBM Profile 3</t>
  </si>
  <si>
    <t>ref for JBM Profile 4</t>
  </si>
  <si>
    <t>ref for JBM Profile 5</t>
  </si>
  <si>
    <t>ref for JBM Profile 6</t>
  </si>
  <si>
    <t>JBM Profile 1</t>
  </si>
  <si>
    <t>JBM Profile 2</t>
  </si>
  <si>
    <t>JBM Profile 3</t>
  </si>
  <si>
    <t>JBM Profile 4</t>
  </si>
  <si>
    <t>JBM Profile 5</t>
  </si>
  <si>
    <t>JBM Profile 6</t>
  </si>
  <si>
    <t>ref for c24</t>
  </si>
  <si>
    <t>rate switching high rate DTX off 3% FER</t>
  </si>
  <si>
    <t>rate switching low rate DTX on 3% FER</t>
  </si>
  <si>
    <t>EVS-SWB @ 9.6 kbps</t>
  </si>
  <si>
    <t>EVS-SWB @ 9.6 kbps 3% FER</t>
  </si>
  <si>
    <t>EVS-SWB @ 9.6 kbps 6% FER</t>
  </si>
  <si>
    <t>ref for c35</t>
  </si>
  <si>
    <t>96 kbps with 0% FER</t>
  </si>
  <si>
    <t>96 kbps with 10% FER</t>
  </si>
  <si>
    <t>bm1</t>
  </si>
  <si>
    <t>AMR @ 7.4</t>
  </si>
  <si>
    <t>AMR @ 10.2</t>
  </si>
  <si>
    <t>AMR @ 12.2</t>
  </si>
  <si>
    <t>AMR-WB @ 12.65</t>
  </si>
  <si>
    <t>AMR-WB @ 15.85</t>
  </si>
  <si>
    <t>EVS @ 5.9 NB</t>
  </si>
  <si>
    <t>EVS @ 7.2 NB</t>
  </si>
  <si>
    <t>EVS @ 8 NB</t>
  </si>
  <si>
    <t>EVS @ 9.6 NB</t>
  </si>
  <si>
    <t>EVS @ 13.2 NB</t>
  </si>
  <si>
    <t>EVS @ 24.4 NB</t>
  </si>
  <si>
    <t>EVS @ 5.9 WB</t>
  </si>
  <si>
    <t>EVS @ 7.2 WB</t>
  </si>
  <si>
    <t>EVS @ 8.0 WB</t>
  </si>
  <si>
    <t>EVS @ 9.6 WB</t>
  </si>
  <si>
    <t>EVS @ 13.2 WB</t>
  </si>
  <si>
    <t>EVS @ 16.4 WB</t>
  </si>
  <si>
    <t>EVS @ 24.4 WB</t>
  </si>
  <si>
    <t>EVS @ 32 WB</t>
  </si>
  <si>
    <t>EVS @ 48 WB</t>
  </si>
  <si>
    <t>EVS @ 64 WB</t>
  </si>
  <si>
    <t>EVS @ 9.6 SWB</t>
  </si>
  <si>
    <t>EVS @ 13.2 SWB</t>
  </si>
  <si>
    <t>EVS @ 16.4 SWB</t>
  </si>
  <si>
    <t>EVS @ 24.4 SWB</t>
  </si>
  <si>
    <t>EVS @ 32 SWB</t>
  </si>
  <si>
    <t>EVS @ 48 SWB</t>
  </si>
  <si>
    <t>EVS @ 64 SWB</t>
  </si>
  <si>
    <t>am2</t>
  </si>
  <si>
    <t>cm3</t>
  </si>
  <si>
    <t>cf1</t>
  </si>
  <si>
    <t>ref for c26</t>
  </si>
  <si>
    <t>ref for c27</t>
  </si>
  <si>
    <t>CuT</t>
  </si>
  <si>
    <t>EVS-FB</t>
  </si>
  <si>
    <t>Rate Switching EVS-FB</t>
  </si>
  <si>
    <t>16.4-128</t>
  </si>
  <si>
    <t>af2</t>
  </si>
  <si>
    <t>n1</t>
  </si>
  <si>
    <t>w5</t>
  </si>
  <si>
    <t>bs1</t>
  </si>
  <si>
    <t>MNRU_40dB</t>
  </si>
  <si>
    <t>MNRU_32dB</t>
  </si>
  <si>
    <t>MNRU_24dB</t>
  </si>
  <si>
    <t>MNRU_16dB</t>
  </si>
  <si>
    <t>MNRU_8dB</t>
  </si>
  <si>
    <t>AMR,7.4,off,Nom,0%</t>
  </si>
  <si>
    <t>AMR,7.4,off,Low,0%</t>
  </si>
  <si>
    <t>AMR,7.4,off,High,0%</t>
  </si>
  <si>
    <t>AMR,7.4,off,Nom,3%</t>
  </si>
  <si>
    <t>AMR,7.4,off,Nom,6%</t>
  </si>
  <si>
    <t>AMR,12.2,off,Nom,P-1</t>
  </si>
  <si>
    <t>AMR,12.2,off,Nom,P-2</t>
  </si>
  <si>
    <t>AMR,12.2,off,Nom,P-3</t>
  </si>
  <si>
    <t>AMR,12.2,off,Nom,P-4</t>
  </si>
  <si>
    <t>AMR,12.2,off,Nom,P-5</t>
  </si>
  <si>
    <t>AMR,12.2,off,Nom,P-6</t>
  </si>
  <si>
    <t>AMR,12.2/12.2,on,Nom,0%</t>
  </si>
  <si>
    <t>EVS-NB,7.2-13.2,off,Nom,0%</t>
  </si>
  <si>
    <t>EVS-NB,7.2-13.2,on,Nom,0%</t>
  </si>
  <si>
    <t>EVS-NB,7.2-13.2,off,Low,0%</t>
  </si>
  <si>
    <t>EVS-NB,7.2-13.2,on,Low,0%</t>
  </si>
  <si>
    <t>EVS-NB,7.2-13.2,off,High,0%</t>
  </si>
  <si>
    <t>EVS-NB,7.2-13.2,on,High,0%</t>
  </si>
  <si>
    <t>EVS-NB,7.2-13.2,off,Nom,3%</t>
  </si>
  <si>
    <t>EVS-NB,7.2-13.2,on,Nom,3%</t>
  </si>
  <si>
    <t>EVS-NB,7.2-13.2,off,Nom,6%</t>
  </si>
  <si>
    <t>EVS-NB,7.2-13.2,on,Nom,6%</t>
  </si>
  <si>
    <t>EVS-NB,9.6,off,Nom,P-1</t>
  </si>
  <si>
    <t>EVS-NB,9.6,off,Nom,P-2</t>
  </si>
  <si>
    <t>EVS-NB,9.6,off,Nom,P-3</t>
  </si>
  <si>
    <t>EVS-NB,9.6,off,Nom,P-4</t>
  </si>
  <si>
    <t>EVS-NB,9.6,off,Nom,P-5</t>
  </si>
  <si>
    <t>EVS-NB,9.6,off,Nom,P-6</t>
  </si>
  <si>
    <t>EVS-NB,64/13.2,off,Nom,0%</t>
  </si>
  <si>
    <t>EVS-NB,13.2/64,off,Nom,0%</t>
  </si>
  <si>
    <t>EVS-NB,13.2/12.2,off,Nom,0%</t>
  </si>
  <si>
    <t>EVS-NB,12.2/13.2,off,Nom,0%</t>
  </si>
  <si>
    <t>EVS-NB,13.2/12.2,on,Nom,0%</t>
  </si>
  <si>
    <t>EVS-NB,12.2/13.2,on,Nom,0%</t>
  </si>
  <si>
    <t>EVS-NB,13.2/13.2,on,Nom,0%</t>
  </si>
  <si>
    <t>EVS-NB,13.2,on,Nom,0%</t>
  </si>
  <si>
    <t>AMR,12.2,on,Nom,0%</t>
  </si>
  <si>
    <t>G.711A-law,64/64,off,Nom,0%</t>
  </si>
  <si>
    <t>AMR,64/12.2,off,Nom,0%</t>
  </si>
  <si>
    <t>AMR,12.2/64,off,Nom,0%</t>
  </si>
  <si>
    <t>AMR,7.95,off,Nom,0%</t>
  </si>
  <si>
    <t>AMR,7.95,off,Nom,6%</t>
  </si>
  <si>
    <t>AMR,7.95,on,Nom,0%</t>
  </si>
  <si>
    <t>AMR,7.95,on,Nom,6%</t>
  </si>
  <si>
    <t>AMR,10.2,off,Nom,0%</t>
  </si>
  <si>
    <t>AMR,12.2,off,Nom,0%</t>
  </si>
  <si>
    <t>AMR,10.2,off,Nom,3%</t>
  </si>
  <si>
    <t>G.718-NB,8,off,Nom,3%</t>
  </si>
  <si>
    <t>AMR,10.2,off,Nom,6%</t>
  </si>
  <si>
    <t>G.718-NB,8,off,Nom,6%</t>
  </si>
  <si>
    <t>EVS-NB,7.2-24.4,off,Nom,0%</t>
  </si>
  <si>
    <t>EVS-NB,7.2-24.4,on,Nom,0%</t>
  </si>
  <si>
    <t>EVS-NB,7.2-24.4,off,Nom,6%</t>
  </si>
  <si>
    <t>EVS-NB,7.2-24.4,on,Nom,6%</t>
  </si>
  <si>
    <t>EVS-NB,7.2,off,Nom,0%</t>
  </si>
  <si>
    <t>EVS-NB,8,off,Nom,0%</t>
  </si>
  <si>
    <t>EVS-NB,9.6,off,Nom,0%</t>
  </si>
  <si>
    <t>EVS-NB,13.2,off,Nom,0%</t>
  </si>
  <si>
    <t>EVS-NB,16.4,on,Nom,0%</t>
  </si>
  <si>
    <t>EVS-NB,16.4,on,Nom,6%</t>
  </si>
  <si>
    <t>EVS-NB,24.4,on,Nom,0%</t>
  </si>
  <si>
    <t>EVS-NB,24.4,on,Nom,6%</t>
  </si>
  <si>
    <t>EVS-NB,7.2,off,Nom,6%</t>
  </si>
  <si>
    <t>EVS-NB,8,off,Nom,6%</t>
  </si>
  <si>
    <t>EVS-NB,9.6,off,Nom,6%</t>
  </si>
  <si>
    <t>EVS-NB,13.2,off,Nom,6%</t>
  </si>
  <si>
    <t>EVS-SWB/AMR,13.2/12.2,on,Nom,0%</t>
  </si>
  <si>
    <t>AMR/EVS-SWB,12.2/13.2,on,Nom,0%</t>
  </si>
  <si>
    <t>EVS-NB/AMR,13.2/12.2,on,Nom,0%</t>
  </si>
  <si>
    <t>AMR/EVS-NB,12.2/13.2,on,Nom,0%</t>
  </si>
  <si>
    <t>EVS-NB,5.9,on,Nom,0%</t>
  </si>
  <si>
    <t>EVS-NB,5.9,on,Nom,3%</t>
  </si>
  <si>
    <t>EVS-NB,5.9,on,Nom,6%</t>
  </si>
  <si>
    <t>EVS-NB,5.9,on,Nom,10%</t>
  </si>
  <si>
    <t>EVS-NB,8,on,Nom,0%</t>
  </si>
  <si>
    <t>EVS-NB,8,on,Nom,3%</t>
  </si>
  <si>
    <t>EVS-NB,8,on,Nom,6%</t>
  </si>
  <si>
    <t>EVS-NB,9.6,on,Nom,0%</t>
  </si>
  <si>
    <t>EVS-NB,9.6,on,Nom,3%</t>
  </si>
  <si>
    <t>EVS-NB,9.6,on,Nom,6%</t>
  </si>
  <si>
    <t>EVS-NB,9.6,on,Nom,10%</t>
  </si>
  <si>
    <t>EVS-NB,13.2,on,Nom,3%</t>
  </si>
  <si>
    <t>EVS-NB,13.2,on,Nom,6%</t>
  </si>
  <si>
    <t>EVS-NB,13.2,on,Nom,10%</t>
  </si>
  <si>
    <t>EVS-NB,24.4,on,Nom,3%</t>
  </si>
  <si>
    <t>EVS-NB,24.4,on,Nom,10%</t>
  </si>
  <si>
    <t>AMR,4.75,on,Nom,0%</t>
  </si>
  <si>
    <t>AMR,4.75,on,Nom,6%</t>
  </si>
  <si>
    <t>AMR,7.4,on,Nom,0%</t>
  </si>
  <si>
    <t>AMR,7.4,on,Nom,3%</t>
  </si>
  <si>
    <t>AMR,7.4,on,Nom,6%</t>
  </si>
  <si>
    <t>AMR,7.4,on,Nom,10%</t>
  </si>
  <si>
    <t>AMR,12.2,on,Nom,3%</t>
  </si>
  <si>
    <t>AMR,12.2,on,Nom,6%</t>
  </si>
  <si>
    <t>AMR,12.2,on,Nom,10%</t>
  </si>
  <si>
    <t>AMR,12.2,off,Nom,3%</t>
  </si>
  <si>
    <t>G.718-NB,12,off,Nom,3%</t>
  </si>
  <si>
    <t>EVS-NB,7.2,on,Nom,0%</t>
  </si>
  <si>
    <t>EVS-NB,7.2,on,Nom,3%</t>
  </si>
  <si>
    <t>EVS-NB,16.4,on,Nom,3%</t>
  </si>
  <si>
    <t>EVS-NB,7.2,on,Nom,6%</t>
  </si>
  <si>
    <t>EVS-NB,64/13.2,on,Nom,0%</t>
  </si>
  <si>
    <t>EVS-NB,13.2/64,on,Nom,0%</t>
  </si>
  <si>
    <t>AMR,64/12.2,on,Nom,0%</t>
  </si>
  <si>
    <t>AMR,12.2/64,on,Nom,0%</t>
  </si>
  <si>
    <t>MNRU_44dB</t>
  </si>
  <si>
    <t>MNRU_35dB</t>
  </si>
  <si>
    <t>MNRU_26dB</t>
  </si>
  <si>
    <t>MNRU_17dB</t>
  </si>
  <si>
    <t>AMR-WB,8.85,off,Nom,-</t>
  </si>
  <si>
    <t>AMR-WB,8.85,off,-36dBov,-</t>
  </si>
  <si>
    <t>AMR-WB,8.85,off,High,-</t>
  </si>
  <si>
    <t>AMR-WB,8.85,off,Nom,P-7</t>
  </si>
  <si>
    <t>AMR-WB,8.85,off,Nom,P-8</t>
  </si>
  <si>
    <t>EVS-WB,7.2-16.4,on,Nom,-</t>
  </si>
  <si>
    <t>EVS-WB,7.2-16.4,on,-36dBov,-</t>
  </si>
  <si>
    <t>EVS-WB,7.2-16.4,on,High,-</t>
  </si>
  <si>
    <t>EVS-WB,7.2-16.4,off,Nom,P-7</t>
  </si>
  <si>
    <t>EVS-WB,7.2-16.4,on,Nom,P-7</t>
  </si>
  <si>
    <t>EVS-WB,7.2-16.4,off,Nom,P-8</t>
  </si>
  <si>
    <t>EVS-WB,7.2-16.4,on,Nom,P-8</t>
  </si>
  <si>
    <t>EVS-WB,13.2-64,off,Nom,0%</t>
  </si>
  <si>
    <t>EVS-WB,13.2-64,off,Nom,P-5</t>
  </si>
  <si>
    <t>EVS-WB,13.2-64,off,Nom,P-7</t>
  </si>
  <si>
    <t>EVS-WB,13.2-64,off,Nom,P-8</t>
  </si>
  <si>
    <t>EVS-WB,13.2-64,off,Nom,P-9</t>
  </si>
  <si>
    <t>EVS-WB,13.2-64,off,Nom,P-10</t>
  </si>
  <si>
    <t>AMR-WB,15.85,on,Nom,0%</t>
  </si>
  <si>
    <t>AMR-WB,15.85,on,Nom,P-5</t>
  </si>
  <si>
    <t>AMR-WB,15.85,on,Nom,P-7</t>
  </si>
  <si>
    <t>AMR-WB,15.85,on,Nom,P-8</t>
  </si>
  <si>
    <t>AMR-WB,15.85,on,Nom,P-9</t>
  </si>
  <si>
    <t>AMR-WB,15.85,on,Nom,P-10</t>
  </si>
  <si>
    <t>EVS-WB,15.85,on,Nom,0%</t>
  </si>
  <si>
    <t>EVS-WB,15.85,on,Nom,P-5</t>
  </si>
  <si>
    <t>EVS-WB,15.85,on,Nom,P-7</t>
  </si>
  <si>
    <t>EVS-WB,15.85,on,Nom,P-8</t>
  </si>
  <si>
    <t>EVS-WB,15.85,on,Nom,P-9</t>
  </si>
  <si>
    <t>EVS-WB,15.85,on,Nom,P-10</t>
  </si>
  <si>
    <t>EVS-WB,13.2,on,Nom,0%</t>
  </si>
  <si>
    <t>EVS-WB,13.2,on,Nom,P-5</t>
  </si>
  <si>
    <t>EVS-WB,13.2,on,Nom,P-7</t>
  </si>
  <si>
    <t>EVS-WB,13.2,on,Nom,P-8</t>
  </si>
  <si>
    <t>EVS-WB,13.2,on,Nom,P-9</t>
  </si>
  <si>
    <t>EVS-WB,13.2,on,Nom,P-10</t>
  </si>
  <si>
    <t>EVS-WB,13.2CA,on,Nom,0%</t>
  </si>
  <si>
    <t>EVS-WB,13.2CA,on,Nom,P-5</t>
  </si>
  <si>
    <t>EVS-WB,13.2CA,on,Nom,P-7</t>
  </si>
  <si>
    <t>EVS-WB,13.2CA,on,Nom,P-8</t>
  </si>
  <si>
    <t>EVS-WB,13.2CA,on,Nom,P-9</t>
  </si>
  <si>
    <t>EVS-WB,13.2CA,on,Nom,P-10</t>
  </si>
  <si>
    <t>AMR-WB,8.85,off,Nom,0%</t>
  </si>
  <si>
    <t>AMR-WB,8.85,on,Nom,0%</t>
  </si>
  <si>
    <t>AMR-WB,15.85,off,Nom,0%</t>
  </si>
  <si>
    <t>EVS-WB,8,on,Nom,0%</t>
  </si>
  <si>
    <t>EVS-WB,24.4,on,Nom,0%</t>
  </si>
  <si>
    <t>EVS-WB,48,off,Nom,0%</t>
  </si>
  <si>
    <t>AMR-WB,8.85,off,Nom,6%</t>
  </si>
  <si>
    <t>AMR-WB,8.85,on,Nom,6%</t>
  </si>
  <si>
    <t>AMR-WB,15.85,off,Nom,6%</t>
  </si>
  <si>
    <t>AMR-WB,15.85,on,Nom,6%</t>
  </si>
  <si>
    <t>EVS-WB,7.2-16.4,off,Nom,0%</t>
  </si>
  <si>
    <t>EVS-WB,7.2-16.4,on,Nom,0%</t>
  </si>
  <si>
    <t>EVS-WB,13.2-64,on,Nom,0%</t>
  </si>
  <si>
    <t>EVS-WB,7.2-16.4,off,Nom,6%</t>
  </si>
  <si>
    <t>EVS-WB,7.2-16.4,on,Nom,6%</t>
  </si>
  <si>
    <t>EVS-WB,13.2-64,off,Nom,6%</t>
  </si>
  <si>
    <t>EVS-WB,13.2-64,on,Nom,6%</t>
  </si>
  <si>
    <t>EVS-WB,6.6-24.4,off,Nom,0%</t>
  </si>
  <si>
    <t>EVS-WB,6.6-24.4,on,Nom,0%</t>
  </si>
  <si>
    <t>AMR-WB,12.65,on,Nom,0%</t>
  </si>
  <si>
    <t>EVS-WB,6.6-24.4,off,Nom,6%</t>
  </si>
  <si>
    <t>EVS-WB,6.6-24.4,on,Nom,6%</t>
  </si>
  <si>
    <t>EVS-WB/EVS-WB,8.0/8.0,on,Nom,0%</t>
  </si>
  <si>
    <t>EVS-WB/EVS-WB,13.2/13.2,on,Nom,0%</t>
  </si>
  <si>
    <t>EVS-WB/EVS-WB,24.4/24.4,on,Nom,0%</t>
  </si>
  <si>
    <t>EVS-WB/EVS-WB,48/48,off,Nom,0%</t>
  </si>
  <si>
    <t>EVS-WB,6.6,off,Nom,0%</t>
  </si>
  <si>
    <t>EVS-WB,6.6,off,Nom,3%</t>
  </si>
  <si>
    <t>EVS-WB,6.6,off,Nom,6%</t>
  </si>
  <si>
    <t>EVS-WB,6.6,off,Nom,10%</t>
  </si>
  <si>
    <t>EVS-WB,8.85,off,Nom,0%</t>
  </si>
  <si>
    <t>EVS-WB,8.85,off,Nom,3%</t>
  </si>
  <si>
    <t>EVS-WB,8.85,off,Nom,6%</t>
  </si>
  <si>
    <t>EVS-WB,8.85,off,Nom,10%</t>
  </si>
  <si>
    <t>EVS-WB,12.65,off,Nom,0%</t>
  </si>
  <si>
    <t>EVS-WB,12.65,off,Nom,3%</t>
  </si>
  <si>
    <t>EVS-WB,12.65,off,Nom,6%</t>
  </si>
  <si>
    <t>EVS-WB,12.65,off,Nom,10%</t>
  </si>
  <si>
    <t>EVS-WB,23.85,off,Nom,0%</t>
  </si>
  <si>
    <t>EVS-WB,23.85,off,Nom,3%</t>
  </si>
  <si>
    <t>EVS-WB,23.85,off,Nom,6%</t>
  </si>
  <si>
    <t>EVS-WB,23.85,off,Nom,10%</t>
  </si>
  <si>
    <t>EVS-WB,13.2,off,Nom,0%</t>
  </si>
  <si>
    <t>EVS-WB,13.2,off,Nom,3%</t>
  </si>
  <si>
    <t>EVS-WB,13.2,off,Nom,6%</t>
  </si>
  <si>
    <t>EVS-WB,13.2,off,Nom,10%</t>
  </si>
  <si>
    <t>EVS-WB,24.4,off,Nom,0%</t>
  </si>
  <si>
    <t>EVS-WB,24.4,off,Nom,6%</t>
  </si>
  <si>
    <t>AMR-WB,6.6,off,Nom,0%</t>
  </si>
  <si>
    <t>AMR-WB,6.6,off,Nom,3%</t>
  </si>
  <si>
    <t>AMR-WB,6.6,off,Nom,6%</t>
  </si>
  <si>
    <t>AMR-WB,8.85,off,Nom,3%</t>
  </si>
  <si>
    <t>AMR-WB,8.85,off,Nom,10%</t>
  </si>
  <si>
    <t>AMR-WB,12.65,off,Nom,0%</t>
  </si>
  <si>
    <t>AMR-WB,12.65,off,Nom,3%</t>
  </si>
  <si>
    <t>AMR-WB,12.65,off,Nom,6%</t>
  </si>
  <si>
    <t>AMR-WB,12.65,off,Nom,10%</t>
  </si>
  <si>
    <t>AMR-WB,23.85,off,Nom,0%</t>
  </si>
  <si>
    <t>AMR-WB,6.6,on,Nom,3%</t>
  </si>
  <si>
    <t>AMR-WB,19.85,off,Nom,0%</t>
  </si>
  <si>
    <t>EVS-WB,5.9,on,Nom,0%</t>
  </si>
  <si>
    <t>EVS-WB,5.9,on,Nom,3%</t>
  </si>
  <si>
    <t>EVS-WB,5.9,on,Nom,6%</t>
  </si>
  <si>
    <t>EVS-WB,15.85,off,Nom,0%</t>
  </si>
  <si>
    <t>EVS-WB,19.85,off,Nom,0%</t>
  </si>
  <si>
    <t>EVS-WB,7.2,on,Nom,0%</t>
  </si>
  <si>
    <t>G.722/G.722,64/64,0,Nom,0%</t>
  </si>
  <si>
    <t>EVS-WB/G.722,13.2/64,on,Nom,0%</t>
  </si>
  <si>
    <t>G.722/EVS-WB,64/13.2,on,Nom,0%</t>
  </si>
  <si>
    <t>G.711.1/EVS-WB,80/13.2,0,Nom,0%</t>
  </si>
  <si>
    <t>EVS-WB/G.711.1,13.2/80,0,Nom,0%</t>
  </si>
  <si>
    <t>0,12.65/64,0,Nom,0%</t>
  </si>
  <si>
    <t>0,80/12.65,0,Nom,0%</t>
  </si>
  <si>
    <t>EVS-WB/AMR-WB,13.2/12.6,0,Nom,0%</t>
  </si>
  <si>
    <t>AMR-WB/EVS-WB,12.65/13.,0,Nom,0%</t>
  </si>
  <si>
    <t>EVS-WB,7.2/7.2,on,Nom,0%</t>
  </si>
  <si>
    <t>EVS-WB,8.0/8.0,on,Nom,0%</t>
  </si>
  <si>
    <t>EVS-WB,9.6/9.6,on,Nom,0%</t>
  </si>
  <si>
    <t>EVS-WB,13.2/13.2,on,Nom,0%</t>
  </si>
  <si>
    <t>EVS-WB,16.4/16.4,on,Nom,0%</t>
  </si>
  <si>
    <t>EVS-WB,24.4/24.4,on,Nom,0%</t>
  </si>
  <si>
    <t>EVS-WB,32/32,off,Nom,0%</t>
  </si>
  <si>
    <t>EVS-WB,48/48,off,Nom,0%</t>
  </si>
  <si>
    <t>AMR-WB,6.6,off,-36dBov,0%</t>
  </si>
  <si>
    <t>AMR-WB,6.6,off,High,0%</t>
  </si>
  <si>
    <t>EVS-WB,9.6,on,Nom,0%</t>
  </si>
  <si>
    <t>EVS-WB,16.4,on,Nom,0%</t>
  </si>
  <si>
    <t>EVS-WB,6.6-24.4,off,-36dBov,0%</t>
  </si>
  <si>
    <t>EVS-WB,6.6-24.4,on,-36dBov,0%</t>
  </si>
  <si>
    <t>EVS-WB,6.6-24.4,off,High,0%</t>
  </si>
  <si>
    <t>EVS-WB,6.6-24.4,on,High,0%</t>
  </si>
  <si>
    <t>AMR-WB/AMR-WB,6.6/6.6,on,Nom,0%</t>
  </si>
  <si>
    <t>AMR-WB/AMR-WB,8.85/8.85,on,Nom,0%</t>
  </si>
  <si>
    <t>AMR-WB/AMR-WB,12.65/12.,on,Nom,0%</t>
  </si>
  <si>
    <t>AMR-WB/AMR-WB,14.25/14.,on,Nom,0%</t>
  </si>
  <si>
    <t>AMR-WB/AMR-WB,15.85/15.,on,Nom,0%</t>
  </si>
  <si>
    <t>AMR-WB/AMR-WB,19.85/19.,on,Nom,0%</t>
  </si>
  <si>
    <t>AMR-WB/AMR-WB,23.85/23.,on,Nom,0%</t>
  </si>
  <si>
    <t>MNRU_38dB</t>
  </si>
  <si>
    <t>MNRU_31dB</t>
  </si>
  <si>
    <t>MNRU_10dB</t>
  </si>
  <si>
    <t>AMR-WB,23.85,on,Nom,-</t>
  </si>
  <si>
    <t>AMR-WB,23.85,on,Nom,P-7</t>
  </si>
  <si>
    <t>AMR-WB,23.85,on,Nom,P-8</t>
  </si>
  <si>
    <t>EVS-WB,23.85,on,Nom,0%</t>
  </si>
  <si>
    <t>EVS-WB,23.85,on,Nom,P-5</t>
  </si>
  <si>
    <t>EVS-WB,23.85,on,Nom,P-7</t>
  </si>
  <si>
    <t>EVS-WB,23.85,on,Nom,P-8</t>
  </si>
  <si>
    <t>EVS-WB,23.85,on,Nom,P-9</t>
  </si>
  <si>
    <t>EVS-WB,23.85,on,Nom,P-10</t>
  </si>
  <si>
    <t>EVS-SWB,13.2,on,Nom,0%</t>
  </si>
  <si>
    <t>EVS-SWB,13.2,on,Nom,P-5</t>
  </si>
  <si>
    <t>EVS-SWB,13.2,on,Nom,P-7</t>
  </si>
  <si>
    <t>EVS-SWB,13.2,on,Nom,P-8</t>
  </si>
  <si>
    <t>EVS-SWB,13.2,on,Nom,P-9</t>
  </si>
  <si>
    <t>EVS-SWB,13.2,on,Nom,P-10</t>
  </si>
  <si>
    <t>EVS-SWB,9.6-128,on,Nom,-</t>
  </si>
  <si>
    <t>EVS-SWB,9.6-48,on,Nom,6%</t>
  </si>
  <si>
    <t>EVS-SWB,13.2CA,on,Nom,0%</t>
  </si>
  <si>
    <t>EVS-SWB,13.2CA,on,Nom,P-5</t>
  </si>
  <si>
    <t>EVS-SWB,13.2CA,on,Nom,P-7</t>
  </si>
  <si>
    <t>EVS-SWB,13.2CA,on,Nom,P-8</t>
  </si>
  <si>
    <t>EVS-SWB,13.2CA,on,Nom,P-9</t>
  </si>
  <si>
    <t>EVS-SWB,13.2CA,on,Nom,P-10</t>
  </si>
  <si>
    <t>EVS-SWB/G.722.1C,13.2/32,off,Nom,0%</t>
  </si>
  <si>
    <t>G,722.1C/EVS-SWB,32/13.2,off,Nom,0%</t>
  </si>
  <si>
    <t>EVS-SWB/EVS-SWB,13.2/13.2,off,Nom,0%</t>
  </si>
  <si>
    <t>G.722.1C/G.722.1,32/32,off,Nom,0%</t>
  </si>
  <si>
    <t>EVS-SWB/EVS-SWB,48/48,off,Nom,0%</t>
  </si>
  <si>
    <t>EVS-SWB,48,off,Nom,0%</t>
  </si>
  <si>
    <t>EVS-SWB,9.6,off,Nom,0%</t>
  </si>
  <si>
    <t>G.719,112,off,Nom,3%</t>
  </si>
  <si>
    <t>G.719,112,off,Nom,6%</t>
  </si>
  <si>
    <t>EVS-SWB,96,off,Nom,3%</t>
  </si>
  <si>
    <t>EVS-SWB,96,off,Nom,6%</t>
  </si>
  <si>
    <t>G.719,48,off,Nom,0%</t>
  </si>
  <si>
    <t>G.719,48,off,Nom,6%</t>
  </si>
  <si>
    <t>EVS-SWB,32-128,off,Nom,0%</t>
  </si>
  <si>
    <t>EVS-SWB,32-128,off,Nom,6%</t>
  </si>
  <si>
    <t>AMR-WB,19.85,on,Nom,0%</t>
  </si>
  <si>
    <t>AMR-WB,19.85,on,Nom,6%</t>
  </si>
  <si>
    <t>G.722.1C,24,off,Nom,0%</t>
  </si>
  <si>
    <t>G.722.1C,24,off,Nom,6%</t>
  </si>
  <si>
    <t>EVS-SWB,13.2-48,on,Nom,0%</t>
  </si>
  <si>
    <t>EVS-SWB,13.2-48,on,Nom,6%</t>
  </si>
  <si>
    <t>EVS-SWB,13.2-48,off,Nom,0%</t>
  </si>
  <si>
    <t>EVS-SWB,13.2-48,off,Nom,6%</t>
  </si>
  <si>
    <t>EVS-SWB,16.4,off,Nom,0%</t>
  </si>
  <si>
    <t>EVS-SWB,16.4,off,Nom,3%</t>
  </si>
  <si>
    <t>EVS-SWB,16.4,off,Nom,6%</t>
  </si>
  <si>
    <t>EVS-SWB,16.4,off,Nom,10%</t>
  </si>
  <si>
    <t>EVS-SWB,32,off,Nom,0%</t>
  </si>
  <si>
    <t>EVS-SWB,64,off,Nom,0%</t>
  </si>
  <si>
    <t>G.719,80,off,Nom,0%</t>
  </si>
  <si>
    <t>EVS-SWB,24.4,off,Nom,0%</t>
  </si>
  <si>
    <t>G.722.1C,48,off,Nom,0%</t>
  </si>
  <si>
    <t>EVS-SWB/EVS-SWB,16.4/16.4,off,Nom,0%</t>
  </si>
  <si>
    <t>EVS-SWB/EVS-SWB,24.4/24.4,off,Nom,0%</t>
  </si>
  <si>
    <t>EVS-SWB/EVS-SWB,32/32,off,Nom,0%</t>
  </si>
  <si>
    <t>EVS-SWB/EVS-SWB,64/64,off,Nom,0%</t>
  </si>
  <si>
    <t>G.722.1C,24,off,Nom,P-1</t>
  </si>
  <si>
    <t>G.722.1C,24,off,Nom,P-2</t>
  </si>
  <si>
    <t>G.722.1C,24,off,Nom,P-3</t>
  </si>
  <si>
    <t>G.722.1C,24,off,Nom,P-4</t>
  </si>
  <si>
    <t>G.722.1C,24,off,Nom,P-5</t>
  </si>
  <si>
    <t>G.722.1C,24,off,Nom,P-6</t>
  </si>
  <si>
    <t>EVS-SWB,24.4,off,Nom,P-1</t>
  </si>
  <si>
    <t>EVS-SWB,24.4,off,Nom,P-2</t>
  </si>
  <si>
    <t>EVS-SWB,24.4,off,Nom,P-3</t>
  </si>
  <si>
    <t>EVS-SWB,24.4,off,Nom,P-4</t>
  </si>
  <si>
    <t>EVS-SWB,24.4,off,Nom,P-5</t>
  </si>
  <si>
    <t>EVS-SWB,24.4,off,Nom,P-6</t>
  </si>
  <si>
    <t>G.719,32,off,Nom,0%</t>
  </si>
  <si>
    <t>G.719,32,off,Nom,3%</t>
  </si>
  <si>
    <t>G.719,32,off,Nom,6%</t>
  </si>
  <si>
    <t>EVS-SWB,32-128,off,Nom,3%</t>
  </si>
  <si>
    <t>EVS-SWB,9.6-48,on,Nom,0%</t>
  </si>
  <si>
    <t>EVS-SWB,9.6-48,on,Nom,3%</t>
  </si>
  <si>
    <t>EVS-SWB,9.6,off,Nom,3%</t>
  </si>
  <si>
    <t>EVS-SWB,9.6,off,Nom,6%</t>
  </si>
  <si>
    <t>G.719,96,off,Nom,3%</t>
  </si>
  <si>
    <t>G.719,96,off,Nom,6%</t>
  </si>
  <si>
    <t>EVS-SWB,96,off,Nom,0%</t>
  </si>
  <si>
    <t>EVS-SWB,96,off,Nom,10%</t>
  </si>
  <si>
    <t>AMR,10.2,on,Nom,0%</t>
  </si>
  <si>
    <t>AMR-WB,23.85,on,Nom,0%</t>
  </si>
  <si>
    <t>EVS-WB,32,off,Nom,0%</t>
  </si>
  <si>
    <t>EVS-WB,64,off,Nom,0%</t>
  </si>
  <si>
    <t>EVS-SWB,9.6,on,Nom,0%</t>
  </si>
  <si>
    <t>EVS-SWB,16.4,on,Nom,0%</t>
  </si>
  <si>
    <t>EVS-SWB,24.4,on,Nom,0%</t>
  </si>
  <si>
    <t>EVS-SWB,128,off,Nom,0%</t>
  </si>
  <si>
    <t>EVS-SWB,32,on,Nom,0%</t>
  </si>
  <si>
    <t>EVS-SWB,48,on,Nom,0%</t>
  </si>
  <si>
    <t>EVS-SWB,64,on,Nom,0%</t>
  </si>
  <si>
    <t>EVS-SWB,96,on,Nom,0%</t>
  </si>
  <si>
    <t>EVS-SWB,128,on,Nom,0%</t>
  </si>
  <si>
    <t>EVS-FB,16.4,off,Nom,0%</t>
  </si>
  <si>
    <t>EVS-FB,24.4,off,Nom,0%</t>
  </si>
  <si>
    <t>EVS-FB,32,off,Nom,0%</t>
  </si>
  <si>
    <t>EVS-FB,48,off,Nom,0%</t>
  </si>
  <si>
    <t>EVS-FB,64,off,Nom,0%</t>
  </si>
  <si>
    <t>EVS-FB,96,off,Nom,0%</t>
  </si>
  <si>
    <t>EVS-FB,128,off,Nom,0%</t>
  </si>
  <si>
    <t>EVS-FB,16.4,on,Nom,0%</t>
  </si>
  <si>
    <t>EVS-FB,24.4,on,Nom,0%</t>
  </si>
  <si>
    <t>EVS-FB,32,on,Nom,0%</t>
  </si>
  <si>
    <t>EVS-FB,48,on,Nom,0%</t>
  </si>
  <si>
    <t>EVS-FB,64,on,Nom,0%</t>
  </si>
  <si>
    <t>EVS-FB,96,on,Nom,0%</t>
  </si>
  <si>
    <t>EVS-FB,128,on,Nom,0%</t>
  </si>
  <si>
    <t>EVS-FB,16.4-128,off,Nom,0%</t>
  </si>
  <si>
    <t>EVS-FB,16.4-128,on,Nom,0%</t>
  </si>
  <si>
    <t>EVS-SWB,24.4,off,Nom,3%</t>
  </si>
  <si>
    <t>EVS-SWB,48,off,Nom,3%</t>
  </si>
  <si>
    <t>EVS-SWB,48,off,Nom,6%</t>
  </si>
  <si>
    <t>EVS-SWB,128,off,Nom,3%</t>
  </si>
  <si>
    <t>EVS-SWB,128,off,Nom,6%</t>
  </si>
  <si>
    <t>EVS-FB,16.4,off,Nom,3%</t>
  </si>
  <si>
    <t>EVS-FB,16.4,off,Nom,6%</t>
  </si>
  <si>
    <t>EVS-FB,24.4,off,Nom,3%</t>
  </si>
  <si>
    <t>EVS-FB,24.4,off,Nom,6%</t>
  </si>
  <si>
    <t>EVS-FB,32,off,Nom,3%</t>
  </si>
  <si>
    <t>EVS-FB,48,off,Nom,3%</t>
  </si>
  <si>
    <t>EVS-FB,48,off,Nom,6%</t>
  </si>
  <si>
    <t>EVS-FB,64,off,Nom,3%</t>
  </si>
  <si>
    <t>EVS-FB,96,off,Nom,3%</t>
  </si>
  <si>
    <t>EVS-FB,128,off,Nom,3%</t>
  </si>
  <si>
    <t>EVS-FB,128,off,Nom,6%</t>
  </si>
  <si>
    <t>Profile</t>
  </si>
  <si>
    <t>FER</t>
  </si>
  <si>
    <t>Conditions</t>
  </si>
  <si>
    <t>EVS-WB RS</t>
  </si>
  <si>
    <t>AMR-WB IO</t>
  </si>
  <si>
    <t>EVS-WB CAM off</t>
  </si>
  <si>
    <t>EVS-WB CAM on</t>
  </si>
  <si>
    <t>Various</t>
  </si>
  <si>
    <t>Bandwidth</t>
  </si>
  <si>
    <t>NB</t>
  </si>
  <si>
    <t>WB</t>
  </si>
  <si>
    <t>SWB</t>
  </si>
  <si>
    <t>DTX on</t>
  </si>
  <si>
    <t>DTX off</t>
  </si>
  <si>
    <t>P8(6.2%)</t>
  </si>
  <si>
    <t>P7(3.3%)</t>
  </si>
  <si>
    <t>P9(8.2%)</t>
  </si>
  <si>
    <t>P10(9.4%)</t>
  </si>
  <si>
    <t>DS</t>
  </si>
  <si>
    <t>W2: rate switching and FER curves (bargraph with references), plot on 4 tandems (potentially=low priority)</t>
  </si>
  <si>
    <t>EVS IO</t>
  </si>
  <si>
    <t>G.719,112,off,3%</t>
  </si>
  <si>
    <t>EVS-SWB,96,off,3%</t>
  </si>
  <si>
    <t>G.719,112,off,6%</t>
  </si>
  <si>
    <t>EVS-SWB,96,off,6%</t>
  </si>
  <si>
    <t>G.719,48,off,0%</t>
  </si>
  <si>
    <t>EVS-SWB,32-128,off,0%</t>
  </si>
  <si>
    <t>G.719,48,off,6%</t>
  </si>
  <si>
    <t>EVS-SWB,32-128,off,6%</t>
  </si>
  <si>
    <t>AMR-WB,19.85,on,0%</t>
  </si>
  <si>
    <t>EVS-SWB,13.2-48,on,0%</t>
  </si>
  <si>
    <t>AMR-WB,19.85,on,6%</t>
  </si>
  <si>
    <t>EVS-SWB,13.2-48,on,6%</t>
  </si>
  <si>
    <t>G.722.1C,24,off,0%</t>
  </si>
  <si>
    <t>EVS-SWB,13.2-48,off,0%</t>
  </si>
  <si>
    <t>G.722.1C,24,off,6%</t>
  </si>
  <si>
    <t>EVS-SWB,13.2-48,off,6%</t>
  </si>
  <si>
    <t>AMR-WB/EVS-WB,12.65/13.2</t>
  </si>
  <si>
    <t>EVS-WB/AMR-WB,13.2/12.65</t>
  </si>
  <si>
    <t>AMR-WB/AMR-WB,12.65/12.65</t>
  </si>
  <si>
    <t>EVS-WB/EVS-WB,13.2/13.2</t>
  </si>
  <si>
    <t>P5(5.9%, 2fr/pkt)</t>
  </si>
  <si>
    <t>EVS-WB non-CH-AW</t>
  </si>
  <si>
    <t>EVS-WB CH-AW</t>
  </si>
  <si>
    <t>AMR --&gt; AMR</t>
  </si>
  <si>
    <t>G.711 A-law --&gt;G.711 A-law</t>
  </si>
  <si>
    <t>G.711 A-law --&gt; AMR</t>
  </si>
  <si>
    <t>AMR --&gt; G.711 A-law</t>
  </si>
  <si>
    <t>G.711 u-law --&gt; EVS-NB</t>
  </si>
  <si>
    <t>G.711 A-law --&gt; EVS-NB</t>
  </si>
  <si>
    <t>EVS-NB --&gt; G.711 u-law</t>
  </si>
  <si>
    <t>EVS-NB --&gt; G.711 A-law</t>
  </si>
  <si>
    <t>EVS-NB --&gt; AMR</t>
  </si>
  <si>
    <t>AMR --&gt; EVS-NB</t>
  </si>
  <si>
    <t>EVS-NB--&gt;EVS-NB</t>
  </si>
  <si>
    <t>G.722/G.722 64</t>
  </si>
  <si>
    <t>EVS-WB 48--&gt;EVS-WB 48</t>
  </si>
  <si>
    <t>EVS-WB 32--&gt;EVS-WB 32</t>
  </si>
  <si>
    <t>EVS-WB 24.4--&gt;EVS-WB 24.4</t>
  </si>
  <si>
    <t>EVS-WB 16.4-&gt;EVS-WB 16.4</t>
  </si>
  <si>
    <t>EVS-WB 13.2--&gt;EVS-WB 13.2</t>
  </si>
  <si>
    <t>EVS-WB 9.6--&gt;EVS-WB 9.6</t>
  </si>
  <si>
    <t>EVS-WB 8--&gt;EVS-WB 8</t>
  </si>
  <si>
    <t>EVS-WB 7.2--&gt;EVS-WB 7.2</t>
  </si>
  <si>
    <t>AMR-WB 12.65--&gt;EVS-WB 13.2</t>
  </si>
  <si>
    <t>EVS-WB 13.2--&gt;AMR-WB 12.65</t>
  </si>
  <si>
    <t>G.711.1 80 (u law)--&gt;EVS-WB 13.2</t>
  </si>
  <si>
    <t>EVS-WB 13.2--&gt;G.711.1 80 (u law)</t>
  </si>
  <si>
    <t>G.722 64--&gt;EVS-WB 13.2</t>
  </si>
  <si>
    <t>EVS-WB 13.2--&gt;G.722 64</t>
  </si>
  <si>
    <t xml:space="preserve">AMR-WB--&gt;AMR-WB 23.85 </t>
  </si>
  <si>
    <t xml:space="preserve">AMR-WB--&gt;AMR-WB 19.85 </t>
  </si>
  <si>
    <t xml:space="preserve">AMR-WB--&gt;AMR-WB 15.85 </t>
  </si>
  <si>
    <t>AMR-WB--&gt;AMR-WB 14.25</t>
  </si>
  <si>
    <t>AMR-WB--&gt;AMR-WB 12.65</t>
  </si>
  <si>
    <t xml:space="preserve">AMR-WB--&gt;AMR-WB 8.85 </t>
  </si>
  <si>
    <t>AMR-WB--&gt;AMR-WB 6.6</t>
  </si>
  <si>
    <t>AMR-WB-6.6</t>
  </si>
  <si>
    <t xml:space="preserve">G.722--&gt;G.722 64 </t>
  </si>
  <si>
    <t xml:space="preserve"> </t>
  </si>
  <si>
    <t xml:space="preserve">WB clean speech ACR Danish </t>
  </si>
  <si>
    <t>DCR</t>
  </si>
  <si>
    <t>Music/Mixed Content</t>
  </si>
  <si>
    <t>NAEm</t>
  </si>
  <si>
    <t>11/18/2014</t>
  </si>
  <si>
    <t>Subjects</t>
  </si>
  <si>
    <t>Categories</t>
  </si>
  <si>
    <t xml:space="preserve"> votes</t>
  </si>
  <si>
    <t>FER/ Profile</t>
  </si>
  <si>
    <t>All Categories</t>
  </si>
  <si>
    <t>Music Categories</t>
  </si>
  <si>
    <t>Mixed Categories</t>
  </si>
  <si>
    <t>MOS</t>
  </si>
  <si>
    <t>Q=38 dB</t>
  </si>
  <si>
    <t>Q=31 dB</t>
  </si>
  <si>
    <t>Q=24 dB</t>
  </si>
  <si>
    <t>Q=17 dB</t>
  </si>
  <si>
    <t>Q=10 dB</t>
  </si>
  <si>
    <t>10dB</t>
  </si>
  <si>
    <t>17dB</t>
  </si>
  <si>
    <t>24dB</t>
  </si>
  <si>
    <t>31dB</t>
  </si>
  <si>
    <t>38dB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</si>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</sst>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9">
    <xf numFmtId="0" fontId="0" fillId="0" borderId="0" xfId="0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0" fillId="0" borderId="7" xfId="0" applyBorder="1"/>
    <xf numFmtId="165" fontId="0" fillId="0" borderId="8" xfId="0" applyNumberFormat="1" applyBorder="1" applyAlignment="1">
      <alignment horizontal="right"/>
    </xf>
    <xf numFmtId="0" fontId="0" fillId="0" borderId="9" xfId="0" applyBorder="1"/>
    <xf numFmtId="165" fontId="0" fillId="0" borderId="10" xfId="0" applyNumberFormat="1" applyBorder="1" applyAlignment="1">
      <alignment horizontal="right"/>
    </xf>
    <xf numFmtId="0" fontId="0" fillId="0" borderId="11" xfId="0" applyBorder="1"/>
    <xf numFmtId="165" fontId="0" fillId="0" borderId="12" xfId="0" applyNumberForma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2" fontId="0" fillId="0" borderId="14" xfId="0" applyNumberFormat="1" applyBorder="1" applyAlignment="1">
      <alignment horizontal="right"/>
    </xf>
    <xf numFmtId="165" fontId="0" fillId="0" borderId="15" xfId="0" applyNumberFormat="1" applyBorder="1" applyAlignment="1">
      <alignment horizontal="right"/>
    </xf>
    <xf numFmtId="9" fontId="1" fillId="0" borderId="16" xfId="0" applyNumberFormat="1" applyFont="1" applyBorder="1" applyAlignment="1">
      <alignment horizontal="right"/>
    </xf>
    <xf numFmtId="9" fontId="0" fillId="0" borderId="17" xfId="0" applyNumberFormat="1" applyBorder="1" applyAlignment="1">
      <alignment horizontal="right"/>
    </xf>
    <xf numFmtId="9" fontId="0" fillId="0" borderId="18" xfId="0" applyNumberFormat="1" applyBorder="1" applyAlignment="1">
      <alignment horizontal="right"/>
    </xf>
    <xf numFmtId="9" fontId="0" fillId="0" borderId="19" xfId="0" applyNumberFormat="1" applyBorder="1" applyAlignment="1">
      <alignment horizontal="right"/>
    </xf>
    <xf numFmtId="9" fontId="0" fillId="0" borderId="20" xfId="0" applyNumberForma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1" fillId="0" borderId="21" xfId="0" applyFont="1" applyBorder="1"/>
    <xf numFmtId="0" fontId="1" fillId="0" borderId="22" xfId="0" applyFont="1" applyBorder="1"/>
    <xf numFmtId="0" fontId="1" fillId="0" borderId="22" xfId="0" applyFont="1" applyBorder="1" applyAlignment="1">
      <alignment horizontal="right"/>
    </xf>
    <xf numFmtId="9" fontId="1" fillId="0" borderId="23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24" xfId="0" applyNumberFormat="1" applyFont="1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horizontal="right"/>
    </xf>
    <xf numFmtId="9" fontId="0" fillId="0" borderId="27" xfId="0" applyNumberFormat="1" applyBorder="1" applyAlignment="1">
      <alignment horizontal="right"/>
    </xf>
    <xf numFmtId="2" fontId="0" fillId="0" borderId="25" xfId="0" applyNumberFormat="1" applyBorder="1" applyAlignment="1">
      <alignment horizontal="right"/>
    </xf>
    <xf numFmtId="2" fontId="0" fillId="0" borderId="26" xfId="0" applyNumberFormat="1" applyBorder="1" applyAlignment="1">
      <alignment horizontal="right"/>
    </xf>
    <xf numFmtId="165" fontId="0" fillId="0" borderId="28" xfId="0" applyNumberFormat="1" applyBorder="1" applyAlignment="1">
      <alignment horizontal="right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horizontal="right"/>
    </xf>
    <xf numFmtId="9" fontId="0" fillId="0" borderId="31" xfId="0" applyNumberFormat="1" applyBorder="1" applyAlignment="1">
      <alignment horizontal="right"/>
    </xf>
    <xf numFmtId="2" fontId="0" fillId="0" borderId="29" xfId="0" applyNumberFormat="1" applyBorder="1" applyAlignment="1">
      <alignment horizontal="right"/>
    </xf>
    <xf numFmtId="2" fontId="0" fillId="0" borderId="30" xfId="0" applyNumberFormat="1" applyBorder="1" applyAlignment="1">
      <alignment horizontal="right"/>
    </xf>
    <xf numFmtId="165" fontId="0" fillId="0" borderId="32" xfId="0" applyNumberFormat="1" applyBorder="1" applyAlignment="1">
      <alignment horizontal="right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horizontal="right"/>
    </xf>
    <xf numFmtId="9" fontId="0" fillId="0" borderId="35" xfId="0" applyNumberFormat="1" applyBorder="1" applyAlignment="1">
      <alignment horizontal="right"/>
    </xf>
    <xf numFmtId="2" fontId="0" fillId="0" borderId="33" xfId="0" applyNumberFormat="1" applyBorder="1" applyAlignment="1">
      <alignment horizontal="right"/>
    </xf>
    <xf numFmtId="2" fontId="0" fillId="0" borderId="34" xfId="0" applyNumberFormat="1" applyBorder="1" applyAlignment="1">
      <alignment horizontal="right"/>
    </xf>
    <xf numFmtId="165" fontId="0" fillId="0" borderId="36" xfId="0" applyNumberFormat="1" applyBorder="1" applyAlignment="1">
      <alignment horizontal="right"/>
    </xf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9" xfId="0" applyFill="1" applyBorder="1"/>
    <xf numFmtId="0" fontId="0" fillId="0" borderId="1" xfId="0" applyFill="1" applyBorder="1" applyAlignment="1">
      <alignment horizontal="right"/>
    </xf>
    <xf numFmtId="9" fontId="0" fillId="0" borderId="18" xfId="0" applyNumberFormat="1" applyFill="1" applyBorder="1" applyAlignment="1">
      <alignment horizontal="right"/>
    </xf>
    <xf numFmtId="2" fontId="0" fillId="0" borderId="9" xfId="0" applyNumberForma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165" fontId="0" fillId="0" borderId="10" xfId="0" applyNumberFormat="1" applyFill="1" applyBorder="1" applyAlignment="1">
      <alignment horizontal="right"/>
    </xf>
    <xf numFmtId="0" fontId="0" fillId="0" borderId="11" xfId="0" applyFill="1" applyBorder="1"/>
    <xf numFmtId="0" fontId="0" fillId="0" borderId="3" xfId="0" applyFill="1" applyBorder="1" applyAlignment="1">
      <alignment horizontal="right"/>
    </xf>
    <xf numFmtId="9" fontId="0" fillId="0" borderId="19" xfId="0" applyNumberFormat="1" applyFill="1" applyBorder="1" applyAlignment="1">
      <alignment horizontal="right"/>
    </xf>
    <xf numFmtId="2" fontId="0" fillId="0" borderId="11" xfId="0" applyNumberFormat="1" applyFill="1" applyBorder="1" applyAlignment="1">
      <alignment horizontal="right"/>
    </xf>
    <xf numFmtId="2" fontId="0" fillId="0" borderId="3" xfId="0" applyNumberFormat="1" applyFill="1" applyBorder="1" applyAlignment="1">
      <alignment horizontal="right"/>
    </xf>
    <xf numFmtId="165" fontId="0" fillId="0" borderId="12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9" fontId="0" fillId="0" borderId="3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2" xfId="0" applyBorder="1" applyAlignment="1">
      <alignment horizontal="center"/>
    </xf>
    <xf numFmtId="9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0" xfId="0" applyNumberFormat="1"/>
    <xf numFmtId="2" fontId="0" fillId="0" borderId="3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0" fillId="2" borderId="9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9" fontId="0" fillId="2" borderId="18" xfId="0" applyNumberFormat="1" applyFill="1" applyBorder="1" applyAlignment="1">
      <alignment horizontal="right"/>
    </xf>
    <xf numFmtId="2" fontId="0" fillId="2" borderId="9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65" fontId="0" fillId="2" borderId="10" xfId="0" applyNumberFormat="1" applyFill="1" applyBorder="1" applyAlignment="1">
      <alignment horizontal="right"/>
    </xf>
    <xf numFmtId="0" fontId="0" fillId="2" borderId="0" xfId="0" applyFill="1"/>
    <xf numFmtId="165" fontId="0" fillId="0" borderId="39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0" fontId="0" fillId="0" borderId="0" xfId="0" applyBorder="1"/>
    <xf numFmtId="9" fontId="0" fillId="0" borderId="0" xfId="0" applyNumberFormat="1"/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right"/>
    </xf>
    <xf numFmtId="9" fontId="0" fillId="0" borderId="20" xfId="0" applyNumberFormat="1" applyFill="1" applyBorder="1" applyAlignment="1">
      <alignment horizontal="right"/>
    </xf>
    <xf numFmtId="2" fontId="0" fillId="0" borderId="13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3" borderId="9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9" fontId="0" fillId="3" borderId="18" xfId="0" applyNumberFormat="1" applyFill="1" applyBorder="1" applyAlignment="1">
      <alignment horizontal="right"/>
    </xf>
    <xf numFmtId="2" fontId="0" fillId="3" borderId="9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0" fontId="0" fillId="3" borderId="7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9" fontId="0" fillId="3" borderId="17" xfId="0" applyNumberForma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2" fontId="0" fillId="3" borderId="2" xfId="0" applyNumberFormat="1" applyFill="1" applyBorder="1" applyAlignment="1">
      <alignment horizontal="right"/>
    </xf>
    <xf numFmtId="165" fontId="0" fillId="3" borderId="8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3" borderId="11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right"/>
    </xf>
    <xf numFmtId="9" fontId="0" fillId="3" borderId="19" xfId="0" applyNumberFormat="1" applyFill="1" applyBorder="1" applyAlignment="1">
      <alignment horizontal="right"/>
    </xf>
    <xf numFmtId="2" fontId="0" fillId="3" borderId="11" xfId="0" applyNumberFormat="1" applyFill="1" applyBorder="1" applyAlignment="1">
      <alignment horizontal="right"/>
    </xf>
    <xf numFmtId="2" fontId="0" fillId="3" borderId="3" xfId="0" applyNumberFormat="1" applyFill="1" applyBorder="1" applyAlignment="1">
      <alignment horizontal="right"/>
    </xf>
    <xf numFmtId="165" fontId="0" fillId="3" borderId="12" xfId="0" applyNumberFormat="1" applyFill="1" applyBorder="1" applyAlignment="1">
      <alignment horizontal="right"/>
    </xf>
    <xf numFmtId="0" fontId="0" fillId="3" borderId="13" xfId="0" applyFill="1" applyBorder="1"/>
    <xf numFmtId="0" fontId="0" fillId="3" borderId="14" xfId="0" applyFill="1" applyBorder="1"/>
    <xf numFmtId="0" fontId="0" fillId="3" borderId="14" xfId="0" applyFill="1" applyBorder="1" applyAlignment="1">
      <alignment horizontal="right"/>
    </xf>
    <xf numFmtId="9" fontId="0" fillId="3" borderId="20" xfId="0" applyNumberFormat="1" applyFill="1" applyBorder="1" applyAlignment="1">
      <alignment horizontal="right"/>
    </xf>
    <xf numFmtId="2" fontId="0" fillId="3" borderId="13" xfId="0" applyNumberFormat="1" applyFill="1" applyBorder="1" applyAlignment="1">
      <alignment horizontal="right"/>
    </xf>
    <xf numFmtId="2" fontId="0" fillId="3" borderId="14" xfId="0" applyNumberFormat="1" applyFill="1" applyBorder="1" applyAlignment="1">
      <alignment horizontal="right"/>
    </xf>
    <xf numFmtId="165" fontId="0" fillId="3" borderId="15" xfId="0" applyNumberFormat="1" applyFill="1" applyBorder="1" applyAlignment="1">
      <alignment horizontal="right"/>
    </xf>
    <xf numFmtId="0" fontId="0" fillId="0" borderId="1" xfId="0" quotePrefix="1" applyFill="1" applyBorder="1"/>
    <xf numFmtId="1" fontId="0" fillId="0" borderId="0" xfId="0" applyNumberFormat="1"/>
    <xf numFmtId="1" fontId="0" fillId="0" borderId="0" xfId="0" applyNumberFormat="1" applyFill="1" applyBorder="1" applyAlignment="1">
      <alignment horizontal="right"/>
    </xf>
    <xf numFmtId="0" fontId="0" fillId="3" borderId="0" xfId="0" applyFill="1"/>
    <xf numFmtId="0" fontId="0" fillId="3" borderId="0" xfId="0" applyFill="1" applyBorder="1"/>
    <xf numFmtId="0" fontId="0" fillId="3" borderId="42" xfId="0" applyFill="1" applyBorder="1"/>
    <xf numFmtId="0" fontId="0" fillId="0" borderId="0" xfId="0" applyFill="1"/>
    <xf numFmtId="2" fontId="0" fillId="4" borderId="1" xfId="0" applyNumberFormat="1" applyFill="1" applyBorder="1"/>
    <xf numFmtId="0" fontId="0" fillId="0" borderId="0" xfId="0" applyFont="1"/>
    <xf numFmtId="2" fontId="0" fillId="0" borderId="0" xfId="0" applyNumberFormat="1" applyFont="1"/>
    <xf numFmtId="2" fontId="0" fillId="6" borderId="1" xfId="0" applyNumberFormat="1" applyFont="1" applyFill="1" applyBorder="1"/>
    <xf numFmtId="2" fontId="0" fillId="7" borderId="1" xfId="0" applyNumberFormat="1" applyFont="1" applyFill="1" applyBorder="1"/>
    <xf numFmtId="9" fontId="0" fillId="0" borderId="0" xfId="0" applyNumberFormat="1" applyAlignment="1">
      <alignment horizontal="center"/>
    </xf>
    <xf numFmtId="2" fontId="0" fillId="0" borderId="0" xfId="0" applyNumberFormat="1" applyFont="1" applyBorder="1" applyAlignment="1"/>
    <xf numFmtId="2" fontId="0" fillId="5" borderId="1" xfId="0" applyNumberFormat="1" applyFill="1" applyBorder="1"/>
    <xf numFmtId="0" fontId="0" fillId="8" borderId="1" xfId="0" applyFill="1" applyBorder="1"/>
    <xf numFmtId="2" fontId="0" fillId="8" borderId="1" xfId="0" applyNumberFormat="1" applyFont="1" applyFill="1" applyBorder="1"/>
    <xf numFmtId="9" fontId="0" fillId="0" borderId="0" xfId="0" applyNumberFormat="1" applyAlignment="1">
      <alignment horizontal="left"/>
    </xf>
    <xf numFmtId="2" fontId="0" fillId="9" borderId="1" xfId="0" applyNumberFormat="1" applyFont="1" applyFill="1" applyBorder="1"/>
    <xf numFmtId="2" fontId="1" fillId="0" borderId="0" xfId="0" applyNumberFormat="1" applyFont="1" applyBorder="1" applyAlignment="1"/>
    <xf numFmtId="164" fontId="0" fillId="7" borderId="1" xfId="0" applyNumberFormat="1" applyFill="1" applyBorder="1" applyAlignment="1">
      <alignment horizontal="right"/>
    </xf>
    <xf numFmtId="164" fontId="0" fillId="10" borderId="1" xfId="0" applyNumberFormat="1" applyFill="1" applyBorder="1" applyAlignment="1">
      <alignment horizontal="right"/>
    </xf>
    <xf numFmtId="164" fontId="0" fillId="0" borderId="0" xfId="0" applyNumberFormat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9" fontId="0" fillId="0" borderId="1" xfId="0" applyNumberFormat="1" applyFill="1" applyBorder="1" applyAlignment="1">
      <alignment horizontal="right"/>
    </xf>
    <xf numFmtId="0" fontId="0" fillId="0" borderId="25" xfId="0" applyFill="1" applyBorder="1"/>
    <xf numFmtId="0" fontId="0" fillId="0" borderId="26" xfId="0" applyFill="1" applyBorder="1" applyAlignment="1">
      <alignment horizontal="right"/>
    </xf>
    <xf numFmtId="9" fontId="0" fillId="0" borderId="26" xfId="0" applyNumberFormat="1" applyFill="1" applyBorder="1" applyAlignment="1">
      <alignment horizontal="right"/>
    </xf>
    <xf numFmtId="2" fontId="0" fillId="0" borderId="28" xfId="0" applyNumberFormat="1" applyFill="1" applyBorder="1" applyAlignment="1">
      <alignment horizontal="right"/>
    </xf>
    <xf numFmtId="0" fontId="0" fillId="0" borderId="44" xfId="0" applyBorder="1"/>
    <xf numFmtId="9" fontId="0" fillId="0" borderId="14" xfId="0" applyNumberFormat="1" applyFill="1" applyBorder="1" applyAlignment="1">
      <alignment horizontal="right"/>
    </xf>
    <xf numFmtId="2" fontId="0" fillId="0" borderId="15" xfId="0" applyNumberFormat="1" applyFill="1" applyBorder="1" applyAlignment="1">
      <alignment horizontal="right"/>
    </xf>
    <xf numFmtId="2" fontId="0" fillId="0" borderId="10" xfId="0" applyNumberFormat="1" applyFill="1" applyBorder="1" applyAlignment="1">
      <alignment horizontal="right"/>
    </xf>
    <xf numFmtId="9" fontId="0" fillId="0" borderId="2" xfId="0" applyNumberFormat="1" applyFill="1" applyBorder="1" applyAlignment="1">
      <alignment horizontal="right"/>
    </xf>
    <xf numFmtId="2" fontId="0" fillId="0" borderId="8" xfId="0" applyNumberFormat="1" applyFill="1" applyBorder="1" applyAlignment="1">
      <alignment horizontal="right"/>
    </xf>
    <xf numFmtId="2" fontId="0" fillId="0" borderId="45" xfId="0" applyNumberFormat="1" applyBorder="1"/>
    <xf numFmtId="9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/>
    <xf numFmtId="0" fontId="0" fillId="0" borderId="46" xfId="0" applyFill="1" applyBorder="1" applyAlignment="1">
      <alignment horizontal="right"/>
    </xf>
    <xf numFmtId="0" fontId="0" fillId="0" borderId="46" xfId="0" applyFill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0" fontId="0" fillId="0" borderId="26" xfId="0" applyFill="1" applyBorder="1"/>
    <xf numFmtId="2" fontId="0" fillId="0" borderId="26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47" xfId="0" applyFill="1" applyBorder="1"/>
    <xf numFmtId="0" fontId="0" fillId="0" borderId="48" xfId="0" applyFill="1" applyBorder="1"/>
    <xf numFmtId="0" fontId="0" fillId="0" borderId="48" xfId="0" applyFill="1" applyBorder="1" applyAlignment="1">
      <alignment horizontal="right"/>
    </xf>
    <xf numFmtId="9" fontId="0" fillId="0" borderId="48" xfId="0" applyNumberFormat="1" applyFill="1" applyBorder="1" applyAlignment="1">
      <alignment horizontal="right"/>
    </xf>
    <xf numFmtId="2" fontId="0" fillId="0" borderId="48" xfId="0" applyNumberFormat="1" applyFill="1" applyBorder="1" applyAlignment="1">
      <alignment horizontal="right"/>
    </xf>
    <xf numFmtId="2" fontId="0" fillId="0" borderId="49" xfId="0" applyNumberFormat="1" applyFill="1" applyBorder="1" applyAlignment="1">
      <alignment horizontal="right"/>
    </xf>
    <xf numFmtId="9" fontId="0" fillId="0" borderId="46" xfId="0" applyNumberFormat="1" applyFill="1" applyBorder="1" applyAlignment="1">
      <alignment horizontal="right"/>
    </xf>
    <xf numFmtId="2" fontId="0" fillId="0" borderId="46" xfId="0" applyNumberFormat="1" applyFill="1" applyBorder="1" applyAlignment="1">
      <alignment horizontal="right"/>
    </xf>
    <xf numFmtId="2" fontId="0" fillId="0" borderId="10" xfId="0" applyNumberFormat="1" applyBorder="1"/>
    <xf numFmtId="0" fontId="0" fillId="0" borderId="50" xfId="0" applyFill="1" applyBorder="1"/>
    <xf numFmtId="0" fontId="0" fillId="0" borderId="51" xfId="0" applyFill="1" applyBorder="1"/>
    <xf numFmtId="0" fontId="0" fillId="0" borderId="51" xfId="0" applyFill="1" applyBorder="1" applyAlignment="1">
      <alignment horizontal="right"/>
    </xf>
    <xf numFmtId="9" fontId="0" fillId="0" borderId="51" xfId="0" applyNumberFormat="1" applyFill="1" applyBorder="1" applyAlignment="1">
      <alignment horizontal="right"/>
    </xf>
    <xf numFmtId="2" fontId="0" fillId="0" borderId="51" xfId="0" applyNumberFormat="1" applyFill="1" applyBorder="1" applyAlignment="1">
      <alignment horizontal="right"/>
    </xf>
    <xf numFmtId="2" fontId="0" fillId="0" borderId="52" xfId="0" applyNumberFormat="1" applyFill="1" applyBorder="1" applyAlignment="1">
      <alignment horizontal="right"/>
    </xf>
    <xf numFmtId="2" fontId="0" fillId="0" borderId="10" xfId="0" applyNumberFormat="1" applyBorder="1" applyAlignment="1">
      <alignment horizontal="right"/>
    </xf>
    <xf numFmtId="9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47" xfId="0" applyBorder="1"/>
    <xf numFmtId="0" fontId="0" fillId="0" borderId="48" xfId="0" applyBorder="1"/>
    <xf numFmtId="0" fontId="0" fillId="0" borderId="48" xfId="0" applyBorder="1" applyAlignment="1">
      <alignment horizontal="right"/>
    </xf>
    <xf numFmtId="9" fontId="0" fillId="0" borderId="48" xfId="0" applyNumberFormat="1" applyBorder="1" applyAlignment="1">
      <alignment horizontal="right"/>
    </xf>
    <xf numFmtId="2" fontId="0" fillId="0" borderId="48" xfId="0" applyNumberFormat="1" applyBorder="1" applyAlignment="1">
      <alignment horizontal="right"/>
    </xf>
    <xf numFmtId="2" fontId="0" fillId="0" borderId="49" xfId="0" applyNumberFormat="1" applyBorder="1" applyAlignment="1">
      <alignment horizontal="right"/>
    </xf>
    <xf numFmtId="9" fontId="0" fillId="0" borderId="26" xfId="0" applyNumberFormat="1" applyBorder="1" applyAlignment="1">
      <alignment horizontal="right"/>
    </xf>
    <xf numFmtId="2" fontId="0" fillId="0" borderId="28" xfId="0" applyNumberFormat="1" applyBorder="1" applyAlignment="1">
      <alignment horizontal="right"/>
    </xf>
    <xf numFmtId="0" fontId="0" fillId="0" borderId="38" xfId="0" applyBorder="1"/>
    <xf numFmtId="0" fontId="0" fillId="0" borderId="42" xfId="0" applyBorder="1"/>
    <xf numFmtId="2" fontId="0" fillId="0" borderId="38" xfId="0" quotePrefix="1" applyNumberFormat="1" applyBorder="1" applyAlignment="1">
      <alignment horizontal="center"/>
    </xf>
    <xf numFmtId="0" fontId="0" fillId="0" borderId="42" xfId="0" quotePrefix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51" xfId="0" applyBorder="1"/>
    <xf numFmtId="0" fontId="0" fillId="0" borderId="51" xfId="0" applyBorder="1" applyAlignment="1">
      <alignment horizontal="right"/>
    </xf>
    <xf numFmtId="9" fontId="0" fillId="0" borderId="51" xfId="0" applyNumberFormat="1" applyBorder="1" applyAlignment="1">
      <alignment horizontal="right"/>
    </xf>
    <xf numFmtId="2" fontId="0" fillId="0" borderId="51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0" fillId="0" borderId="0" xfId="0" applyFill="1" applyBorder="1"/>
    <xf numFmtId="0" fontId="0" fillId="0" borderId="38" xfId="0" applyBorder="1" applyAlignment="1">
      <alignment horizontal="right"/>
    </xf>
    <xf numFmtId="9" fontId="0" fillId="0" borderId="38" xfId="0" applyNumberFormat="1" applyBorder="1" applyAlignment="1">
      <alignment horizontal="right"/>
    </xf>
    <xf numFmtId="2" fontId="0" fillId="0" borderId="38" xfId="0" applyNumberFormat="1" applyBorder="1" applyAlignment="1">
      <alignment horizontal="right"/>
    </xf>
    <xf numFmtId="9" fontId="1" fillId="0" borderId="0" xfId="0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29" xfId="0" applyFill="1" applyBorder="1"/>
    <xf numFmtId="0" fontId="0" fillId="0" borderId="30" xfId="0" applyFill="1" applyBorder="1"/>
    <xf numFmtId="0" fontId="0" fillId="0" borderId="30" xfId="0" applyFill="1" applyBorder="1" applyAlignment="1">
      <alignment horizontal="right"/>
    </xf>
    <xf numFmtId="9" fontId="0" fillId="0" borderId="31" xfId="0" applyNumberFormat="1" applyFill="1" applyBorder="1" applyAlignment="1">
      <alignment horizontal="right"/>
    </xf>
    <xf numFmtId="2" fontId="0" fillId="0" borderId="29" xfId="0" applyNumberFormat="1" applyFill="1" applyBorder="1" applyAlignment="1">
      <alignment horizontal="right"/>
    </xf>
    <xf numFmtId="2" fontId="0" fillId="0" borderId="30" xfId="0" applyNumberFormat="1" applyFill="1" applyBorder="1" applyAlignment="1">
      <alignment horizontal="right"/>
    </xf>
    <xf numFmtId="165" fontId="0" fillId="0" borderId="32" xfId="0" applyNumberFormat="1" applyFill="1" applyBorder="1" applyAlignment="1">
      <alignment horizontal="right"/>
    </xf>
    <xf numFmtId="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165" fontId="0" fillId="0" borderId="1" xfId="0" applyNumberFormat="1" applyBorder="1"/>
    <xf numFmtId="0" fontId="0" fillId="0" borderId="0" xfId="0" quotePrefix="1"/>
    <xf numFmtId="165" fontId="0" fillId="0" borderId="1" xfId="0" applyNumberFormat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2" fontId="0" fillId="4" borderId="11" xfId="0" applyNumberFormat="1" applyFill="1" applyBorder="1" applyAlignment="1">
      <alignment horizontal="right"/>
    </xf>
    <xf numFmtId="0" fontId="2" fillId="0" borderId="0" xfId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2" fillId="0" borderId="0" xfId="1" applyFill="1"/>
    <xf numFmtId="14" fontId="4" fillId="0" borderId="0" xfId="1" quotePrefix="1" applyNumberFormat="1" applyFont="1" applyFill="1"/>
    <xf numFmtId="14" fontId="4" fillId="0" borderId="0" xfId="1" quotePrefix="1" applyNumberFormat="1" applyFont="1" applyFill="1" applyAlignment="1">
      <alignment horizontal="left"/>
    </xf>
    <xf numFmtId="14" fontId="4" fillId="0" borderId="0" xfId="1" quotePrefix="1" applyNumberFormat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lef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left"/>
    </xf>
    <xf numFmtId="1" fontId="6" fillId="0" borderId="0" xfId="1" applyNumberFormat="1" applyFont="1" applyFill="1" applyAlignment="1">
      <alignment horizontal="left"/>
    </xf>
    <xf numFmtId="0" fontId="6" fillId="0" borderId="0" xfId="1" applyFont="1" applyFill="1" applyAlignment="1"/>
    <xf numFmtId="0" fontId="6" fillId="0" borderId="0" xfId="1" quotePrefix="1" applyFont="1" applyFill="1" applyAlignment="1"/>
    <xf numFmtId="0" fontId="5" fillId="0" borderId="0" xfId="1" quotePrefix="1" applyFont="1" applyFill="1"/>
    <xf numFmtId="0" fontId="5" fillId="0" borderId="0" xfId="1" applyFont="1" applyFill="1" applyAlignme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2" fontId="2" fillId="0" borderId="0" xfId="1" applyNumberFormat="1" applyAlignment="1">
      <alignment horizontal="center"/>
    </xf>
    <xf numFmtId="164" fontId="2" fillId="0" borderId="0" xfId="1" applyNumberFormat="1" applyAlignment="1">
      <alignment horizontal="center"/>
    </xf>
    <xf numFmtId="0" fontId="8" fillId="3" borderId="13" xfId="1" applyFont="1" applyFill="1" applyBorder="1" applyAlignment="1">
      <alignment horizontal="center"/>
    </xf>
    <xf numFmtId="0" fontId="8" fillId="3" borderId="14" xfId="1" applyFont="1" applyFill="1" applyBorder="1" applyAlignment="1">
      <alignment horizontal="center"/>
    </xf>
    <xf numFmtId="0" fontId="8" fillId="3" borderId="15" xfId="1" applyFont="1" applyFill="1" applyBorder="1" applyAlignment="1">
      <alignment horizontal="center"/>
    </xf>
    <xf numFmtId="2" fontId="8" fillId="3" borderId="13" xfId="1" applyNumberFormat="1" applyFont="1" applyFill="1" applyBorder="1" applyAlignment="1">
      <alignment horizontal="center"/>
    </xf>
    <xf numFmtId="2" fontId="8" fillId="3" borderId="15" xfId="1" applyNumberFormat="1" applyFont="1" applyFill="1" applyBorder="1" applyAlignment="1">
      <alignment horizontal="center"/>
    </xf>
    <xf numFmtId="2" fontId="8" fillId="3" borderId="62" xfId="1" applyNumberFormat="1" applyFont="1" applyFill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2" fillId="0" borderId="0" xfId="1" applyNumberFormat="1"/>
    <xf numFmtId="0" fontId="2" fillId="0" borderId="7" xfId="1" applyFill="1" applyBorder="1" applyAlignment="1">
      <alignment horizontal="center" vertical="center"/>
    </xf>
    <xf numFmtId="0" fontId="9" fillId="0" borderId="17" xfId="1" applyFont="1" applyBorder="1"/>
    <xf numFmtId="0" fontId="9" fillId="0" borderId="42" xfId="1" applyFont="1" applyBorder="1"/>
    <xf numFmtId="0" fontId="9" fillId="0" borderId="42" xfId="1" quotePrefix="1" applyFont="1" applyBorder="1" applyAlignment="1">
      <alignment horizontal="center"/>
    </xf>
    <xf numFmtId="0" fontId="9" fillId="0" borderId="42" xfId="1" applyFont="1" applyBorder="1" applyAlignment="1">
      <alignment horizontal="center"/>
    </xf>
    <xf numFmtId="2" fontId="2" fillId="0" borderId="7" xfId="1" applyNumberFormat="1" applyBorder="1" applyAlignment="1">
      <alignment horizontal="center"/>
    </xf>
    <xf numFmtId="2" fontId="2" fillId="0" borderId="2" xfId="1" applyNumberFormat="1" applyBorder="1" applyAlignment="1">
      <alignment horizontal="center"/>
    </xf>
    <xf numFmtId="164" fontId="2" fillId="0" borderId="8" xfId="1" applyNumberFormat="1" applyBorder="1" applyAlignment="1">
      <alignment horizontal="center"/>
    </xf>
    <xf numFmtId="2" fontId="2" fillId="0" borderId="8" xfId="1" applyNumberFormat="1" applyBorder="1" applyAlignment="1">
      <alignment horizontal="center"/>
    </xf>
    <xf numFmtId="2" fontId="2" fillId="0" borderId="43" xfId="1" applyNumberFormat="1" applyBorder="1" applyAlignment="1">
      <alignment horizontal="center"/>
    </xf>
    <xf numFmtId="165" fontId="2" fillId="0" borderId="0" xfId="1" applyNumberFormat="1" applyBorder="1" applyAlignment="1">
      <alignment horizontal="center"/>
    </xf>
    <xf numFmtId="164" fontId="2" fillId="0" borderId="0" xfId="1" applyNumberFormat="1"/>
    <xf numFmtId="0" fontId="2" fillId="0" borderId="9" xfId="1" applyFill="1" applyBorder="1" applyAlignment="1">
      <alignment horizontal="center"/>
    </xf>
    <xf numFmtId="0" fontId="9" fillId="0" borderId="18" xfId="1" applyFont="1" applyBorder="1"/>
    <xf numFmtId="0" fontId="9" fillId="0" borderId="63" xfId="1" applyFont="1" applyBorder="1"/>
    <xf numFmtId="0" fontId="9" fillId="0" borderId="63" xfId="1" applyFont="1" applyBorder="1" applyAlignment="1">
      <alignment horizontal="center"/>
    </xf>
    <xf numFmtId="2" fontId="2" fillId="0" borderId="9" xfId="1" applyNumberFormat="1" applyBorder="1" applyAlignment="1">
      <alignment horizontal="center"/>
    </xf>
    <xf numFmtId="2" fontId="2" fillId="0" borderId="1" xfId="1" applyNumberFormat="1" applyBorder="1" applyAlignment="1">
      <alignment horizontal="center"/>
    </xf>
    <xf numFmtId="2" fontId="2" fillId="0" borderId="10" xfId="1" applyNumberFormat="1" applyBorder="1" applyAlignment="1">
      <alignment horizontal="center"/>
    </xf>
    <xf numFmtId="2" fontId="2" fillId="0" borderId="64" xfId="1" applyNumberFormat="1" applyBorder="1" applyAlignment="1">
      <alignment horizontal="center"/>
    </xf>
    <xf numFmtId="0" fontId="2" fillId="0" borderId="11" xfId="1" applyFill="1" applyBorder="1" applyAlignment="1">
      <alignment horizontal="center"/>
    </xf>
    <xf numFmtId="0" fontId="9" fillId="0" borderId="19" xfId="1" applyFont="1" applyBorder="1"/>
    <xf numFmtId="0" fontId="9" fillId="0" borderId="65" xfId="1" applyFont="1" applyBorder="1"/>
    <xf numFmtId="0" fontId="9" fillId="0" borderId="65" xfId="1" applyFont="1" applyBorder="1" applyAlignment="1">
      <alignment horizontal="center"/>
    </xf>
    <xf numFmtId="2" fontId="2" fillId="0" borderId="11" xfId="1" applyNumberFormat="1" applyBorder="1" applyAlignment="1">
      <alignment horizontal="center"/>
    </xf>
    <xf numFmtId="2" fontId="2" fillId="0" borderId="3" xfId="1" applyNumberFormat="1" applyBorder="1" applyAlignment="1">
      <alignment horizontal="center"/>
    </xf>
    <xf numFmtId="164" fontId="2" fillId="0" borderId="12" xfId="1" applyNumberFormat="1" applyBorder="1" applyAlignment="1">
      <alignment horizontal="center"/>
    </xf>
    <xf numFmtId="2" fontId="2" fillId="0" borderId="12" xfId="1" applyNumberFormat="1" applyBorder="1" applyAlignment="1">
      <alignment horizontal="center"/>
    </xf>
    <xf numFmtId="2" fontId="2" fillId="0" borderId="66" xfId="1" applyNumberFormat="1" applyBorder="1" applyAlignment="1">
      <alignment horizontal="center"/>
    </xf>
    <xf numFmtId="0" fontId="2" fillId="0" borderId="67" xfId="1" applyFill="1" applyBorder="1" applyAlignment="1">
      <alignment horizontal="center"/>
    </xf>
    <xf numFmtId="0" fontId="9" fillId="0" borderId="40" xfId="1" applyFont="1" applyBorder="1"/>
    <xf numFmtId="0" fontId="9" fillId="0" borderId="0" xfId="1" applyFont="1" applyBorder="1"/>
    <xf numFmtId="0" fontId="9" fillId="0" borderId="0" xfId="1" applyFont="1" applyBorder="1" applyAlignment="1">
      <alignment horizontal="center"/>
    </xf>
    <xf numFmtId="2" fontId="2" fillId="0" borderId="67" xfId="1" applyNumberFormat="1" applyBorder="1" applyAlignment="1">
      <alignment horizontal="center"/>
    </xf>
    <xf numFmtId="2" fontId="2" fillId="0" borderId="46" xfId="1" applyNumberFormat="1" applyBorder="1" applyAlignment="1">
      <alignment horizontal="center"/>
    </xf>
    <xf numFmtId="164" fontId="2" fillId="0" borderId="68" xfId="1" applyNumberFormat="1" applyBorder="1" applyAlignment="1">
      <alignment horizontal="center"/>
    </xf>
    <xf numFmtId="2" fontId="2" fillId="0" borderId="68" xfId="1" applyNumberFormat="1" applyBorder="1" applyAlignment="1">
      <alignment horizontal="center"/>
    </xf>
    <xf numFmtId="2" fontId="2" fillId="0" borderId="41" xfId="1" applyNumberFormat="1" applyBorder="1" applyAlignment="1">
      <alignment horizontal="center"/>
    </xf>
    <xf numFmtId="0" fontId="2" fillId="0" borderId="69" xfId="1" applyFill="1" applyBorder="1" applyAlignment="1">
      <alignment horizontal="center"/>
    </xf>
    <xf numFmtId="0" fontId="2" fillId="0" borderId="70" xfId="1" applyBorder="1"/>
    <xf numFmtId="0" fontId="2" fillId="0" borderId="71" xfId="1" applyBorder="1"/>
    <xf numFmtId="0" fontId="2" fillId="0" borderId="71" xfId="1" applyBorder="1" applyAlignment="1">
      <alignment horizontal="center"/>
    </xf>
    <xf numFmtId="9" fontId="2" fillId="0" borderId="71" xfId="1" applyNumberFormat="1" applyBorder="1" applyAlignment="1">
      <alignment horizontal="center"/>
    </xf>
    <xf numFmtId="2" fontId="2" fillId="0" borderId="69" xfId="1" applyNumberFormat="1" applyBorder="1" applyAlignment="1">
      <alignment horizontal="center"/>
    </xf>
    <xf numFmtId="2" fontId="2" fillId="0" borderId="72" xfId="1" applyNumberFormat="1" applyBorder="1" applyAlignment="1">
      <alignment horizontal="center"/>
    </xf>
    <xf numFmtId="164" fontId="2" fillId="0" borderId="73" xfId="1" applyNumberFormat="1" applyBorder="1" applyAlignment="1">
      <alignment horizontal="center"/>
    </xf>
    <xf numFmtId="2" fontId="2" fillId="0" borderId="73" xfId="1" applyNumberFormat="1" applyBorder="1" applyAlignment="1">
      <alignment horizontal="center"/>
    </xf>
    <xf numFmtId="2" fontId="2" fillId="0" borderId="74" xfId="1" applyNumberFormat="1" applyBorder="1" applyAlignment="1">
      <alignment horizontal="center"/>
    </xf>
    <xf numFmtId="0" fontId="2" fillId="0" borderId="37" xfId="1" applyBorder="1" applyAlignment="1">
      <alignment horizontal="center"/>
    </xf>
    <xf numFmtId="0" fontId="2" fillId="0" borderId="38" xfId="1" applyBorder="1" applyAlignment="1">
      <alignment horizontal="center"/>
    </xf>
    <xf numFmtId="2" fontId="2" fillId="0" borderId="39" xfId="1" applyNumberFormat="1" applyBorder="1" applyAlignment="1">
      <alignment horizontal="center"/>
    </xf>
    <xf numFmtId="0" fontId="2" fillId="0" borderId="7" xfId="1" applyFill="1" applyBorder="1" applyAlignment="1">
      <alignment horizontal="center"/>
    </xf>
    <xf numFmtId="0" fontId="2" fillId="0" borderId="17" xfId="1" applyBorder="1"/>
    <xf numFmtId="0" fontId="2" fillId="0" borderId="42" xfId="1" applyBorder="1"/>
    <xf numFmtId="0" fontId="2" fillId="0" borderId="42" xfId="1" applyBorder="1" applyAlignment="1">
      <alignment horizontal="center"/>
    </xf>
    <xf numFmtId="9" fontId="2" fillId="0" borderId="42" xfId="1" applyNumberFormat="1" applyBorder="1" applyAlignment="1">
      <alignment horizontal="center"/>
    </xf>
    <xf numFmtId="0" fontId="2" fillId="0" borderId="40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18" xfId="1" applyBorder="1"/>
    <xf numFmtId="0" fontId="2" fillId="0" borderId="63" xfId="1" applyBorder="1"/>
    <xf numFmtId="0" fontId="2" fillId="0" borderId="63" xfId="1" applyBorder="1" applyAlignment="1">
      <alignment horizontal="center"/>
    </xf>
    <xf numFmtId="9" fontId="2" fillId="0" borderId="63" xfId="1" applyNumberFormat="1" applyBorder="1" applyAlignment="1">
      <alignment horizontal="center"/>
    </xf>
    <xf numFmtId="0" fontId="2" fillId="0" borderId="17" xfId="1" applyBorder="1" applyAlignment="1">
      <alignment horizontal="center"/>
    </xf>
    <xf numFmtId="0" fontId="2" fillId="0" borderId="19" xfId="1" applyBorder="1"/>
    <xf numFmtId="0" fontId="2" fillId="0" borderId="65" xfId="1" applyBorder="1"/>
    <xf numFmtId="0" fontId="2" fillId="0" borderId="65" xfId="1" applyBorder="1" applyAlignment="1">
      <alignment horizontal="center"/>
    </xf>
    <xf numFmtId="9" fontId="2" fillId="0" borderId="65" xfId="1" applyNumberFormat="1" applyBorder="1" applyAlignment="1">
      <alignment horizontal="center"/>
    </xf>
    <xf numFmtId="164" fontId="2" fillId="0" borderId="36" xfId="1" applyNumberFormat="1" applyBorder="1" applyAlignment="1">
      <alignment horizontal="center"/>
    </xf>
    <xf numFmtId="0" fontId="2" fillId="0" borderId="29" xfId="1" applyFill="1" applyBorder="1" applyAlignment="1">
      <alignment horizontal="center"/>
    </xf>
    <xf numFmtId="0" fontId="2" fillId="0" borderId="31" xfId="1" applyBorder="1"/>
    <xf numFmtId="0" fontId="2" fillId="0" borderId="75" xfId="1" applyBorder="1"/>
    <xf numFmtId="0" fontId="2" fillId="0" borderId="75" xfId="1" applyBorder="1" applyAlignment="1">
      <alignment horizontal="center"/>
    </xf>
    <xf numFmtId="9" fontId="2" fillId="0" borderId="75" xfId="1" applyNumberFormat="1" applyBorder="1" applyAlignment="1">
      <alignment horizontal="center"/>
    </xf>
    <xf numFmtId="2" fontId="2" fillId="0" borderId="29" xfId="1" applyNumberFormat="1" applyBorder="1" applyAlignment="1">
      <alignment horizontal="center"/>
    </xf>
    <xf numFmtId="2" fontId="2" fillId="0" borderId="30" xfId="1" applyNumberFormat="1" applyBorder="1" applyAlignment="1">
      <alignment horizontal="center"/>
    </xf>
    <xf numFmtId="164" fontId="2" fillId="0" borderId="32" xfId="1" applyNumberFormat="1" applyBorder="1" applyAlignment="1">
      <alignment horizontal="center"/>
    </xf>
    <xf numFmtId="2" fontId="2" fillId="0" borderId="32" xfId="1" applyNumberFormat="1" applyBorder="1" applyAlignment="1">
      <alignment horizontal="center"/>
    </xf>
    <xf numFmtId="2" fontId="2" fillId="0" borderId="76" xfId="1" applyNumberFormat="1" applyBorder="1" applyAlignment="1">
      <alignment horizontal="center"/>
    </xf>
    <xf numFmtId="164" fontId="2" fillId="0" borderId="10" xfId="1" applyNumberFormat="1" applyBorder="1" applyAlignment="1">
      <alignment horizontal="center"/>
    </xf>
    <xf numFmtId="0" fontId="2" fillId="0" borderId="50" xfId="1" applyFill="1" applyBorder="1" applyAlignment="1">
      <alignment horizontal="center"/>
    </xf>
    <xf numFmtId="0" fontId="2" fillId="0" borderId="38" xfId="1" applyBorder="1"/>
    <xf numFmtId="9" fontId="2" fillId="0" borderId="38" xfId="1" applyNumberFormat="1" applyBorder="1" applyAlignment="1">
      <alignment horizontal="center"/>
    </xf>
    <xf numFmtId="2" fontId="2" fillId="0" borderId="50" xfId="1" applyNumberFormat="1" applyBorder="1" applyAlignment="1">
      <alignment horizontal="center"/>
    </xf>
    <xf numFmtId="2" fontId="2" fillId="0" borderId="51" xfId="1" applyNumberFormat="1" applyBorder="1" applyAlignment="1">
      <alignment horizontal="center"/>
    </xf>
    <xf numFmtId="2" fontId="2" fillId="0" borderId="52" xfId="1" applyNumberFormat="1" applyBorder="1" applyAlignment="1">
      <alignment horizontal="center"/>
    </xf>
    <xf numFmtId="0" fontId="2" fillId="0" borderId="18" xfId="1" applyFill="1" applyBorder="1"/>
    <xf numFmtId="0" fontId="9" fillId="0" borderId="63" xfId="1" applyFont="1" applyFill="1" applyBorder="1"/>
    <xf numFmtId="0" fontId="9" fillId="0" borderId="63" xfId="1" applyFont="1" applyFill="1" applyBorder="1" applyAlignment="1">
      <alignment horizontal="center"/>
    </xf>
    <xf numFmtId="0" fontId="2" fillId="0" borderId="42" xfId="1" applyFill="1" applyBorder="1" applyAlignment="1">
      <alignment horizontal="center"/>
    </xf>
    <xf numFmtId="0" fontId="2" fillId="0" borderId="13" xfId="1" applyFill="1" applyBorder="1" applyAlignment="1">
      <alignment horizontal="center"/>
    </xf>
    <xf numFmtId="0" fontId="2" fillId="0" borderId="20" xfId="1" applyBorder="1"/>
    <xf numFmtId="0" fontId="2" fillId="0" borderId="77" xfId="1" applyBorder="1"/>
    <xf numFmtId="0" fontId="2" fillId="0" borderId="77" xfId="1" applyBorder="1" applyAlignment="1">
      <alignment horizontal="center"/>
    </xf>
    <xf numFmtId="9" fontId="2" fillId="0" borderId="77" xfId="1" applyNumberFormat="1" applyBorder="1" applyAlignment="1">
      <alignment horizontal="center"/>
    </xf>
    <xf numFmtId="2" fontId="2" fillId="0" borderId="13" xfId="1" applyNumberFormat="1" applyBorder="1" applyAlignment="1">
      <alignment horizontal="center"/>
    </xf>
    <xf numFmtId="2" fontId="2" fillId="0" borderId="14" xfId="1" applyNumberFormat="1" applyBorder="1" applyAlignment="1">
      <alignment horizontal="center"/>
    </xf>
    <xf numFmtId="164" fontId="2" fillId="0" borderId="78" xfId="1" applyNumberFormat="1" applyBorder="1" applyAlignment="1">
      <alignment horizontal="center"/>
    </xf>
    <xf numFmtId="2" fontId="2" fillId="0" borderId="15" xfId="1" applyNumberFormat="1" applyBorder="1" applyAlignment="1">
      <alignment horizontal="center"/>
    </xf>
    <xf numFmtId="2" fontId="2" fillId="0" borderId="62" xfId="1" applyNumberFormat="1" applyBorder="1" applyAlignment="1">
      <alignment horizontal="center"/>
    </xf>
    <xf numFmtId="2" fontId="2" fillId="4" borderId="1" xfId="1" applyNumberFormat="1" applyFill="1" applyBorder="1"/>
    <xf numFmtId="2" fontId="2" fillId="0" borderId="0" xfId="1" applyNumberFormat="1" applyFont="1"/>
    <xf numFmtId="2" fontId="2" fillId="5" borderId="1" xfId="1" applyNumberFormat="1" applyFill="1" applyBorder="1"/>
    <xf numFmtId="9" fontId="2" fillId="0" borderId="0" xfId="1" applyNumberFormat="1" applyAlignment="1">
      <alignment horizontal="center"/>
    </xf>
    <xf numFmtId="2" fontId="2" fillId="6" borderId="1" xfId="1" applyNumberFormat="1" applyFont="1" applyFill="1" applyBorder="1"/>
    <xf numFmtId="2" fontId="2" fillId="7" borderId="1" xfId="1" applyNumberFormat="1" applyFont="1" applyFill="1" applyBorder="1"/>
    <xf numFmtId="2" fontId="1" fillId="0" borderId="0" xfId="0" applyNumberFormat="1" applyFont="1" applyBorder="1" applyAlignment="1">
      <alignment horizontal="center"/>
    </xf>
    <xf numFmtId="2" fontId="8" fillId="3" borderId="25" xfId="1" applyNumberFormat="1" applyFont="1" applyFill="1" applyBorder="1" applyAlignment="1">
      <alignment horizontal="center"/>
    </xf>
    <xf numFmtId="2" fontId="8" fillId="3" borderId="28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0" xfId="1" quotePrefix="1" applyFont="1" applyFill="1" applyAlignment="1" applyProtection="1">
      <alignment horizontal="center" vertical="center"/>
      <protection locked="0"/>
    </xf>
    <xf numFmtId="0" fontId="7" fillId="3" borderId="53" xfId="1" applyFont="1" applyFill="1" applyBorder="1" applyAlignment="1">
      <alignment horizontal="center" vertical="center"/>
    </xf>
    <xf numFmtId="0" fontId="7" fillId="3" borderId="60" xfId="1" applyFont="1" applyFill="1" applyBorder="1" applyAlignment="1">
      <alignment horizontal="center" vertical="center"/>
    </xf>
    <xf numFmtId="0" fontId="7" fillId="3" borderId="54" xfId="1" applyFont="1" applyFill="1" applyBorder="1" applyAlignment="1">
      <alignment horizontal="center" vertical="center" wrapText="1"/>
    </xf>
    <xf numFmtId="0" fontId="7" fillId="3" borderId="61" xfId="1" applyFont="1" applyFill="1" applyBorder="1" applyAlignment="1">
      <alignment horizontal="center" vertical="center" wrapText="1"/>
    </xf>
    <xf numFmtId="0" fontId="8" fillId="3" borderId="55" xfId="1" applyFont="1" applyFill="1" applyBorder="1" applyAlignment="1">
      <alignment horizontal="center"/>
    </xf>
    <xf numFmtId="0" fontId="8" fillId="3" borderId="56" xfId="1" applyFont="1" applyFill="1" applyBorder="1" applyAlignment="1">
      <alignment horizontal="center"/>
    </xf>
    <xf numFmtId="0" fontId="8" fillId="3" borderId="57" xfId="1" applyFont="1" applyFill="1" applyBorder="1" applyAlignment="1">
      <alignment horizontal="center"/>
    </xf>
    <xf numFmtId="0" fontId="7" fillId="3" borderId="21" xfId="1" applyFont="1" applyFill="1" applyBorder="1" applyAlignment="1">
      <alignment horizontal="center" vertical="center"/>
    </xf>
    <xf numFmtId="0" fontId="7" fillId="3" borderId="58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left" vertical="center"/>
    </xf>
    <xf numFmtId="0" fontId="7" fillId="3" borderId="59" xfId="1" applyFont="1" applyFill="1" applyBorder="1" applyAlignment="1">
      <alignment horizontal="left" vertical="center"/>
    </xf>
    <xf numFmtId="0" fontId="7" fillId="3" borderId="53" xfId="1" applyFont="1" applyFill="1" applyBorder="1" applyAlignment="1">
      <alignment horizontal="left" vertical="center"/>
    </xf>
    <xf numFmtId="0" fontId="7" fillId="3" borderId="60" xfId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 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'n1'!$I$18:$I$23</c:f>
              <c:numCache>
                <c:formatCode>0.00</c:formatCode>
                <c:ptCount val="6"/>
                <c:pt idx="0">
                  <c:v>3.0208333333333335</c:v>
                </c:pt>
                <c:pt idx="1">
                  <c:v>3.0052083333333335</c:v>
                </c:pt>
                <c:pt idx="2">
                  <c:v>2.8802083333333335</c:v>
                </c:pt>
                <c:pt idx="3">
                  <c:v>2.578125</c:v>
                </c:pt>
                <c:pt idx="4">
                  <c:v>2.0625</c:v>
                </c:pt>
                <c:pt idx="5">
                  <c:v>2.8697916666666665</c:v>
                </c:pt>
              </c:numCache>
            </c:numRef>
          </c:val>
          <c:smooth val="0"/>
        </c:ser>
        <c:ser>
          <c:idx val="1"/>
          <c:order val="1"/>
          <c:tx>
            <c:v>EVS-NB (9.6)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'n1'!$I$41:$I$46</c:f>
              <c:numCache>
                <c:formatCode>0.00</c:formatCode>
                <c:ptCount val="6"/>
                <c:pt idx="0">
                  <c:v>3.7760416666666665</c:v>
                </c:pt>
                <c:pt idx="1">
                  <c:v>3.5989583333333335</c:v>
                </c:pt>
                <c:pt idx="2">
                  <c:v>3.6458333333333335</c:v>
                </c:pt>
                <c:pt idx="3">
                  <c:v>3.328125</c:v>
                </c:pt>
                <c:pt idx="4">
                  <c:v>2.9322916666666665</c:v>
                </c:pt>
                <c:pt idx="5">
                  <c:v>3.546875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'n1'!$N$9:$N$14</c:f>
              <c:numCache>
                <c:formatCode>General</c:formatCode>
                <c:ptCount val="6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  <c:pt idx="3">
                  <c:v>3.4375</c:v>
                </c:pt>
                <c:pt idx="4">
                  <c:v>3.4375</c:v>
                </c:pt>
                <c:pt idx="5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626888"/>
        <c:axId val="159627272"/>
      </c:lineChart>
      <c:catAx>
        <c:axId val="159626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59627272"/>
        <c:crosses val="autoZero"/>
        <c:auto val="1"/>
        <c:lblAlgn val="ctr"/>
        <c:lblOffset val="100"/>
        <c:noMultiLvlLbl val="0"/>
      </c:catAx>
      <c:valAx>
        <c:axId val="1596272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5962688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plus>
            <c:minus>
              <c:numRef>
                <c:f>'n1'!$K$6:$K$55</c:f>
                <c:numCache>
                  <c:formatCode>General</c:formatCode>
                  <c:ptCount val="50"/>
                  <c:pt idx="0">
                    <c:v>0.13549079978396114</c:v>
                  </c:pt>
                  <c:pt idx="1">
                    <c:v>0.14431206337219971</c:v>
                  </c:pt>
                  <c:pt idx="2">
                    <c:v>0.1265440208931691</c:v>
                  </c:pt>
                  <c:pt idx="3">
                    <c:v>0.10157513916392147</c:v>
                  </c:pt>
                  <c:pt idx="4">
                    <c:v>8.5579776990346454E-2</c:v>
                  </c:pt>
                  <c:pt idx="5">
                    <c:v>2.4675290597238234E-2</c:v>
                  </c:pt>
                  <c:pt idx="7">
                    <c:v>0.11423565813587122</c:v>
                  </c:pt>
                  <c:pt idx="8">
                    <c:v>9.6690744769030043E-2</c:v>
                  </c:pt>
                  <c:pt idx="9">
                    <c:v>0.11932107311566778</c:v>
                  </c:pt>
                  <c:pt idx="10">
                    <c:v>0.11933707540543535</c:v>
                  </c:pt>
                  <c:pt idx="11">
                    <c:v>9.4634746307273948E-2</c:v>
                  </c:pt>
                  <c:pt idx="12">
                    <c:v>0.11393198244594954</c:v>
                  </c:pt>
                  <c:pt idx="13">
                    <c:v>0.1125807483267654</c:v>
                  </c:pt>
                  <c:pt idx="14">
                    <c:v>0.12206719917247238</c:v>
                  </c:pt>
                  <c:pt idx="15">
                    <c:v>0.12817188401917964</c:v>
                  </c:pt>
                  <c:pt idx="16">
                    <c:v>9.9887992555135988E-2</c:v>
                  </c:pt>
                  <c:pt idx="17">
                    <c:v>0.12935825447519322</c:v>
                  </c:pt>
                  <c:pt idx="18">
                    <c:v>0.11093311845063468</c:v>
                  </c:pt>
                  <c:pt idx="19">
                    <c:v>0.11135282376642261</c:v>
                  </c:pt>
                  <c:pt idx="20">
                    <c:v>0.11381699639568237</c:v>
                  </c:pt>
                  <c:pt idx="21">
                    <c:v>0.11457186700540059</c:v>
                  </c:pt>
                  <c:pt idx="22">
                    <c:v>9.8157960987305976E-2</c:v>
                  </c:pt>
                  <c:pt idx="24">
                    <c:v>0.12052213904630851</c:v>
                  </c:pt>
                  <c:pt idx="25">
                    <c:v>0.13245281376799481</c:v>
                  </c:pt>
                  <c:pt idx="26">
                    <c:v>0.11908078071945107</c:v>
                  </c:pt>
                  <c:pt idx="27">
                    <c:v>0.11240615179126275</c:v>
                  </c:pt>
                  <c:pt idx="28">
                    <c:v>0.1190280804742989</c:v>
                  </c:pt>
                  <c:pt idx="29">
                    <c:v>0.12621592885990168</c:v>
                  </c:pt>
                  <c:pt idx="30">
                    <c:v>0.11624536572767794</c:v>
                  </c:pt>
                  <c:pt idx="31">
                    <c:v>0.1160950807705582</c:v>
                  </c:pt>
                  <c:pt idx="32">
                    <c:v>0.11949469759113185</c:v>
                  </c:pt>
                  <c:pt idx="33">
                    <c:v>0.14291404053937898</c:v>
                  </c:pt>
                  <c:pt idx="34">
                    <c:v>0.11531943100477376</c:v>
                  </c:pt>
                  <c:pt idx="35">
                    <c:v>0.12592164822076662</c:v>
                  </c:pt>
                  <c:pt idx="36">
                    <c:v>0.12540064478696902</c:v>
                  </c:pt>
                  <c:pt idx="37">
                    <c:v>0.13262570187273481</c:v>
                  </c:pt>
                  <c:pt idx="38">
                    <c:v>0.15932455129098907</c:v>
                  </c:pt>
                  <c:pt idx="39">
                    <c:v>0.14406043584075792</c:v>
                  </c:pt>
                  <c:pt idx="40">
                    <c:v>0.15775532158699665</c:v>
                  </c:pt>
                  <c:pt idx="41">
                    <c:v>0.12450993571192553</c:v>
                  </c:pt>
                  <c:pt idx="42">
                    <c:v>0.11516793778315913</c:v>
                  </c:pt>
                  <c:pt idx="43">
                    <c:v>0.11393198244594954</c:v>
                  </c:pt>
                  <c:pt idx="44">
                    <c:v>0.10127659773614203</c:v>
                  </c:pt>
                  <c:pt idx="45">
                    <c:v>0.11019293102156735</c:v>
                  </c:pt>
                  <c:pt idx="46">
                    <c:v>0.12109117542920701</c:v>
                  </c:pt>
                  <c:pt idx="47">
                    <c:v>0.10380654178776128</c:v>
                  </c:pt>
                  <c:pt idx="48">
                    <c:v>0.11304502074807186</c:v>
                  </c:pt>
                  <c:pt idx="49">
                    <c:v>0.11824629348551705</c:v>
                  </c:pt>
                </c:numCache>
              </c:numRef>
            </c:minus>
          </c:errBars>
          <c:cat>
            <c:strRef>
              <c:f>'n1'!$A$6:$A$55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AMR,7.4,off,Nom,0%</c:v>
                </c:pt>
                <c:pt idx="8">
                  <c:v>AMR,7.4,off,Low,0%</c:v>
                </c:pt>
                <c:pt idx="9">
                  <c:v>AMR,7.4,off,High,0%</c:v>
                </c:pt>
                <c:pt idx="10">
                  <c:v>AMR,7.4,off,Nom,3%</c:v>
                </c:pt>
                <c:pt idx="11">
                  <c:v>AMR,7.4,off,Nom,6%</c:v>
                </c:pt>
                <c:pt idx="12">
                  <c:v>AMR,12.2,off,Nom,P-1</c:v>
                </c:pt>
                <c:pt idx="13">
                  <c:v>AMR,12.2,off,Nom,P-2</c:v>
                </c:pt>
                <c:pt idx="14">
                  <c:v>AMR,12.2,off,Nom,P-3</c:v>
                </c:pt>
                <c:pt idx="15">
                  <c:v>AMR,12.2,off,Nom,P-4</c:v>
                </c:pt>
                <c:pt idx="16">
                  <c:v>AMR,12.2,off,Nom,P-5</c:v>
                </c:pt>
                <c:pt idx="17">
                  <c:v>AMR,12.2,off,Nom,P-6</c:v>
                </c:pt>
                <c:pt idx="18">
                  <c:v>AMR,12.2/12.2,on,Nom,0%</c:v>
                </c:pt>
                <c:pt idx="19">
                  <c:v>AMR,12.2,on,Nom,0%</c:v>
                </c:pt>
                <c:pt idx="20">
                  <c:v>G.711A-law,64/64,off,Nom,0%</c:v>
                </c:pt>
                <c:pt idx="21">
                  <c:v>AMR,64/12.2,off,Nom,0%</c:v>
                </c:pt>
                <c:pt idx="22">
                  <c:v>AMR,12.2/64,off,Nom,0%</c:v>
                </c:pt>
                <c:pt idx="24">
                  <c:v>EVS-NB,13.2,on,Nom,0%</c:v>
                </c:pt>
                <c:pt idx="25">
                  <c:v>EVS-NB,7.2-13.2,off,Nom,0%</c:v>
                </c:pt>
                <c:pt idx="26">
                  <c:v>EVS-NB,7.2-13.2,on,Nom,0%</c:v>
                </c:pt>
                <c:pt idx="27">
                  <c:v>EVS-NB,7.2-13.2,off,Low,0%</c:v>
                </c:pt>
                <c:pt idx="28">
                  <c:v>EVS-NB,7.2-13.2,on,Low,0%</c:v>
                </c:pt>
                <c:pt idx="29">
                  <c:v>EVS-NB,7.2-13.2,off,High,0%</c:v>
                </c:pt>
                <c:pt idx="30">
                  <c:v>EVS-NB,7.2-13.2,on,High,0%</c:v>
                </c:pt>
                <c:pt idx="31">
                  <c:v>EVS-NB,7.2-13.2,off,Nom,3%</c:v>
                </c:pt>
                <c:pt idx="32">
                  <c:v>EVS-NB,7.2-13.2,on,Nom,3%</c:v>
                </c:pt>
                <c:pt idx="33">
                  <c:v>EVS-NB,7.2-13.2,off,Nom,6%</c:v>
                </c:pt>
                <c:pt idx="34">
                  <c:v>EVS-NB,7.2-13.2,on,Nom,6%</c:v>
                </c:pt>
                <c:pt idx="35">
                  <c:v>EVS-NB,9.6,off,Nom,P-1</c:v>
                </c:pt>
                <c:pt idx="36">
                  <c:v>EVS-NB,9.6,off,Nom,P-2</c:v>
                </c:pt>
                <c:pt idx="37">
                  <c:v>EVS-NB,9.6,off,Nom,P-3</c:v>
                </c:pt>
                <c:pt idx="38">
                  <c:v>EVS-NB,9.6,off,Nom,P-4</c:v>
                </c:pt>
                <c:pt idx="39">
                  <c:v>EVS-NB,9.6,off,Nom,P-5</c:v>
                </c:pt>
                <c:pt idx="40">
                  <c:v>EVS-NB,9.6,off,Nom,P-6</c:v>
                </c:pt>
                <c:pt idx="41">
                  <c:v>EVS-NB,64/13.2,off,Nom,0%</c:v>
                </c:pt>
                <c:pt idx="42">
                  <c:v>EVS-NB,64/13.2,off,Nom,0%</c:v>
                </c:pt>
                <c:pt idx="43">
                  <c:v>EVS-NB,13.2/64,off,Nom,0%</c:v>
                </c:pt>
                <c:pt idx="44">
                  <c:v>EVS-NB,13.2/64,off,Nom,0%</c:v>
                </c:pt>
                <c:pt idx="45">
                  <c:v>EVS-NB,13.2/12.2,off,Nom,0%</c:v>
                </c:pt>
                <c:pt idx="46">
                  <c:v>EVS-NB,12.2/13.2,off,Nom,0%</c:v>
                </c:pt>
                <c:pt idx="47">
                  <c:v>EVS-NB,13.2/12.2,on,Nom,0%</c:v>
                </c:pt>
                <c:pt idx="48">
                  <c:v>EVS-NB,12.2/13.2,on,Nom,0%</c:v>
                </c:pt>
                <c:pt idx="49">
                  <c:v>EVS-NB,13.2/13.2,on,Nom,0%</c:v>
                </c:pt>
              </c:strCache>
            </c:strRef>
          </c:cat>
          <c:val>
            <c:numRef>
              <c:f>'n1'!$I$6:$I$55</c:f>
              <c:numCache>
                <c:formatCode>0.00</c:formatCode>
                <c:ptCount val="50"/>
                <c:pt idx="0">
                  <c:v>3.4375</c:v>
                </c:pt>
                <c:pt idx="1">
                  <c:v>3.28125</c:v>
                </c:pt>
                <c:pt idx="2">
                  <c:v>2.9739583333333335</c:v>
                </c:pt>
                <c:pt idx="3">
                  <c:v>2.2552083333333335</c:v>
                </c:pt>
                <c:pt idx="4">
                  <c:v>1.3958333333333333</c:v>
                </c:pt>
                <c:pt idx="5">
                  <c:v>1.03125</c:v>
                </c:pt>
                <c:pt idx="7">
                  <c:v>2.953125</c:v>
                </c:pt>
                <c:pt idx="8">
                  <c:v>2.4375</c:v>
                </c:pt>
                <c:pt idx="9">
                  <c:v>3.1458333333333335</c:v>
                </c:pt>
                <c:pt idx="10">
                  <c:v>2.484375</c:v>
                </c:pt>
                <c:pt idx="11">
                  <c:v>2.0885416666666665</c:v>
                </c:pt>
                <c:pt idx="12">
                  <c:v>3.0208333333333335</c:v>
                </c:pt>
                <c:pt idx="13">
                  <c:v>3.0052083333333335</c:v>
                </c:pt>
                <c:pt idx="14">
                  <c:v>2.8802083333333335</c:v>
                </c:pt>
                <c:pt idx="15">
                  <c:v>2.578125</c:v>
                </c:pt>
                <c:pt idx="16">
                  <c:v>2.0625</c:v>
                </c:pt>
                <c:pt idx="17">
                  <c:v>2.8697916666666665</c:v>
                </c:pt>
                <c:pt idx="18">
                  <c:v>2.8854166666666665</c:v>
                </c:pt>
                <c:pt idx="19">
                  <c:v>2.9427083333333335</c:v>
                </c:pt>
                <c:pt idx="20">
                  <c:v>2.7916666666666665</c:v>
                </c:pt>
                <c:pt idx="21">
                  <c:v>2.84375</c:v>
                </c:pt>
                <c:pt idx="22">
                  <c:v>2.5104166666666665</c:v>
                </c:pt>
                <c:pt idx="24">
                  <c:v>3.6666666666666665</c:v>
                </c:pt>
                <c:pt idx="25">
                  <c:v>3.3854166666666665</c:v>
                </c:pt>
                <c:pt idx="26">
                  <c:v>3.5572916666666665</c:v>
                </c:pt>
                <c:pt idx="27">
                  <c:v>2.1822916666666665</c:v>
                </c:pt>
                <c:pt idx="28">
                  <c:v>2.9375</c:v>
                </c:pt>
                <c:pt idx="29">
                  <c:v>3.703125</c:v>
                </c:pt>
                <c:pt idx="30">
                  <c:v>3.625</c:v>
                </c:pt>
                <c:pt idx="31">
                  <c:v>3.1666666666666665</c:v>
                </c:pt>
                <c:pt idx="32">
                  <c:v>3.40625</c:v>
                </c:pt>
                <c:pt idx="33">
                  <c:v>2.9270833333333335</c:v>
                </c:pt>
                <c:pt idx="34">
                  <c:v>2.984375</c:v>
                </c:pt>
                <c:pt idx="35">
                  <c:v>3.7760416666666665</c:v>
                </c:pt>
                <c:pt idx="36">
                  <c:v>3.5989583333333335</c:v>
                </c:pt>
                <c:pt idx="37">
                  <c:v>3.6458333333333335</c:v>
                </c:pt>
                <c:pt idx="38">
                  <c:v>3.328125</c:v>
                </c:pt>
                <c:pt idx="39">
                  <c:v>2.9322916666666665</c:v>
                </c:pt>
                <c:pt idx="40">
                  <c:v>3.546875</c:v>
                </c:pt>
                <c:pt idx="41">
                  <c:v>3.5052083333333335</c:v>
                </c:pt>
                <c:pt idx="42">
                  <c:v>3.1510416666666665</c:v>
                </c:pt>
                <c:pt idx="43">
                  <c:v>3.0208333333333335</c:v>
                </c:pt>
                <c:pt idx="44">
                  <c:v>2.6458333333333335</c:v>
                </c:pt>
                <c:pt idx="45">
                  <c:v>3.1041666666666665</c:v>
                </c:pt>
                <c:pt idx="46">
                  <c:v>3.4895833333333335</c:v>
                </c:pt>
                <c:pt idx="47">
                  <c:v>2.9739583333333335</c:v>
                </c:pt>
                <c:pt idx="48">
                  <c:v>3.4947916666666665</c:v>
                </c:pt>
                <c:pt idx="49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132720"/>
        <c:axId val="160133104"/>
      </c:barChart>
      <c:catAx>
        <c:axId val="1601327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0133104"/>
        <c:crosses val="autoZero"/>
        <c:auto val="1"/>
        <c:lblAlgn val="ctr"/>
        <c:lblOffset val="100"/>
        <c:noMultiLvlLbl val="0"/>
      </c:catAx>
      <c:valAx>
        <c:axId val="1601331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601327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numRef>
              <c:f>('n1'!$H$31,'n1'!$H$37,'n1'!$H$39)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('n1'!$I$30,'n1'!$I$37,'n1'!$I$39)</c:f>
              <c:numCache>
                <c:formatCode>0.00</c:formatCode>
                <c:ptCount val="3"/>
                <c:pt idx="0">
                  <c:v>3.6666666666666665</c:v>
                </c:pt>
                <c:pt idx="1">
                  <c:v>3.1666666666666665</c:v>
                </c:pt>
                <c:pt idx="2">
                  <c:v>2.9270833333333335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val>
            <c:numRef>
              <c:f>('n1'!$I$32,'n1'!$I$38,'n1'!$I$40)</c:f>
              <c:numCache>
                <c:formatCode>0.00</c:formatCode>
                <c:ptCount val="3"/>
                <c:pt idx="0">
                  <c:v>3.5572916666666665</c:v>
                </c:pt>
                <c:pt idx="1">
                  <c:v>3.40625</c:v>
                </c:pt>
                <c:pt idx="2">
                  <c:v>2.984375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'n1'!$I$15:$I$17</c:f>
              <c:numCache>
                <c:formatCode>0.00</c:formatCode>
                <c:ptCount val="3"/>
                <c:pt idx="0">
                  <c:v>3.1458333333333335</c:v>
                </c:pt>
                <c:pt idx="1">
                  <c:v>2.484375</c:v>
                </c:pt>
                <c:pt idx="2">
                  <c:v>2.0885416666666665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199968"/>
        <c:axId val="160208544"/>
      </c:lineChart>
      <c:catAx>
        <c:axId val="16019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60208544"/>
        <c:crosses val="autoZero"/>
        <c:auto val="1"/>
        <c:lblAlgn val="ctr"/>
        <c:lblOffset val="100"/>
        <c:noMultiLvlLbl val="0"/>
      </c:catAx>
      <c:valAx>
        <c:axId val="160208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6019996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EVS-RS, DTX-off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('n1'!$I$31,'n1'!$I$33,'n1'!$I$35)</c:f>
              <c:numCache>
                <c:formatCode>0.00</c:formatCode>
                <c:ptCount val="3"/>
                <c:pt idx="0">
                  <c:v>3.3854166666666665</c:v>
                </c:pt>
                <c:pt idx="1">
                  <c:v>2.1822916666666665</c:v>
                </c:pt>
                <c:pt idx="2">
                  <c:v>3.703125</c:v>
                </c:pt>
              </c:numCache>
            </c:numRef>
          </c:val>
          <c:smooth val="0"/>
        </c:ser>
        <c:ser>
          <c:idx val="1"/>
          <c:order val="1"/>
          <c:tx>
            <c:v>EVS-RS, DTX-on</c:v>
          </c:tx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('n1'!$I$32,'n1'!$I$34,'n1'!$I$36)</c:f>
              <c:numCache>
                <c:formatCode>0.00</c:formatCode>
                <c:ptCount val="3"/>
                <c:pt idx="0">
                  <c:v>3.5572916666666665</c:v>
                </c:pt>
                <c:pt idx="1">
                  <c:v>2.9375</c:v>
                </c:pt>
                <c:pt idx="2">
                  <c:v>3.625</c:v>
                </c:pt>
              </c:numCache>
            </c:numRef>
          </c:val>
          <c:smooth val="0"/>
        </c:ser>
        <c:ser>
          <c:idx val="2"/>
          <c:order val="2"/>
          <c:tx>
            <c:v>AMR (7.4)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'n1'!$I$13:$I$15</c:f>
              <c:numCache>
                <c:formatCode>0.00</c:formatCode>
                <c:ptCount val="3"/>
                <c:pt idx="0">
                  <c:v>2.953125</c:v>
                </c:pt>
                <c:pt idx="1">
                  <c:v>2.4375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'n1'!$M$9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'n1'!$N$9:$N$11</c:f>
              <c:numCache>
                <c:formatCode>General</c:formatCode>
                <c:ptCount val="3"/>
                <c:pt idx="0">
                  <c:v>3.4375</c:v>
                </c:pt>
                <c:pt idx="1">
                  <c:v>3.4375</c:v>
                </c:pt>
                <c:pt idx="2">
                  <c:v>3.4375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704488"/>
        <c:axId val="183704872"/>
      </c:lineChart>
      <c:catAx>
        <c:axId val="183704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3704872"/>
        <c:crosses val="autoZero"/>
        <c:auto val="1"/>
        <c:lblAlgn val="ctr"/>
        <c:lblOffset val="100"/>
        <c:noMultiLvlLbl val="0"/>
      </c:catAx>
      <c:valAx>
        <c:axId val="183704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370448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18007237047176"/>
          <c:y val="0.12083254312211866"/>
          <c:w val="0.70635127487914118"/>
          <c:h val="0.576503918276941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[1]Sheet1!$C$6:$C$18</c:f>
              <c:strCache>
                <c:ptCount val="13"/>
                <c:pt idx="0">
                  <c:v>AMR --&gt; AMR</c:v>
                </c:pt>
                <c:pt idx="1">
                  <c:v>G.711 A-law --&gt;G.711 A-law</c:v>
                </c:pt>
                <c:pt idx="2">
                  <c:v>G.711 A-law --&gt; AMR</c:v>
                </c:pt>
                <c:pt idx="3">
                  <c:v>AMR --&gt; G.711 A-law</c:v>
                </c:pt>
                <c:pt idx="4">
                  <c:v>G.711 u-law --&gt; EVS-NB</c:v>
                </c:pt>
                <c:pt idx="5">
                  <c:v>G.711 A-law --&gt; EVS-NB</c:v>
                </c:pt>
                <c:pt idx="6">
                  <c:v>EVS-NB --&gt; G.711 u-law</c:v>
                </c:pt>
                <c:pt idx="7">
                  <c:v>EVS-NB --&gt; G.711 A-law</c:v>
                </c:pt>
                <c:pt idx="8">
                  <c:v>EVS-NB --&gt; AMR</c:v>
                </c:pt>
                <c:pt idx="9">
                  <c:v>AMR --&gt; EVS-NB</c:v>
                </c:pt>
                <c:pt idx="10">
                  <c:v>EVS-NB --&gt; AMR</c:v>
                </c:pt>
                <c:pt idx="11">
                  <c:v>AMR --&gt; EVS-NB</c:v>
                </c:pt>
                <c:pt idx="12">
                  <c:v>EVS-NB--&gt;EVS-NB</c:v>
                </c:pt>
              </c:strCache>
            </c:strRef>
          </c:cat>
          <c:val>
            <c:numRef>
              <c:f>'n1'!$AE$17:$AE$29</c:f>
              <c:numCache>
                <c:formatCode>0.00</c:formatCode>
                <c:ptCount val="13"/>
                <c:pt idx="0">
                  <c:v>2.8854166666666665</c:v>
                </c:pt>
                <c:pt idx="1">
                  <c:v>2.7916666666666665</c:v>
                </c:pt>
                <c:pt idx="2">
                  <c:v>2.84375</c:v>
                </c:pt>
                <c:pt idx="3">
                  <c:v>2.5104166666666665</c:v>
                </c:pt>
                <c:pt idx="4">
                  <c:v>3.5052083333333335</c:v>
                </c:pt>
                <c:pt idx="5">
                  <c:v>3.1510416666666665</c:v>
                </c:pt>
                <c:pt idx="6">
                  <c:v>3.0208333333333335</c:v>
                </c:pt>
                <c:pt idx="7">
                  <c:v>2.6458333333333335</c:v>
                </c:pt>
                <c:pt idx="8">
                  <c:v>3.1041666666666665</c:v>
                </c:pt>
                <c:pt idx="9">
                  <c:v>3.4895833333333335</c:v>
                </c:pt>
                <c:pt idx="10">
                  <c:v>2.9739583333333335</c:v>
                </c:pt>
                <c:pt idx="11">
                  <c:v>3.4947916666666665</c:v>
                </c:pt>
                <c:pt idx="12">
                  <c:v>3.5520833333333335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292832"/>
        <c:axId val="160293216"/>
      </c:barChart>
      <c:catAx>
        <c:axId val="16029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293216"/>
        <c:crosses val="autoZero"/>
        <c:auto val="1"/>
        <c:lblAlgn val="ctr"/>
        <c:lblOffset val="1"/>
        <c:tickLblSkip val="1"/>
        <c:noMultiLvlLbl val="0"/>
      </c:catAx>
      <c:valAx>
        <c:axId val="16029321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MOS</a:t>
                </a:r>
              </a:p>
            </c:rich>
          </c:tx>
          <c:layout>
            <c:manualLayout>
              <c:xMode val="edge"/>
              <c:yMode val="edge"/>
              <c:x val="1.7429193899782137E-2"/>
              <c:y val="0.331875822255385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292832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rgbClr val="FFFF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97640205645820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plus>
            <c:minus>
              <c:numRef>
                <c:f>'n2'!$K$6:$K$43</c:f>
                <c:numCache>
                  <c:formatCode>General</c:formatCode>
                  <c:ptCount val="38"/>
                  <c:pt idx="0">
                    <c:v>0.10026959954869466</c:v>
                  </c:pt>
                  <c:pt idx="1">
                    <c:v>0.11196116014075874</c:v>
                  </c:pt>
                  <c:pt idx="2">
                    <c:v>0.13474582337855712</c:v>
                  </c:pt>
                  <c:pt idx="3">
                    <c:v>0.13300157283916345</c:v>
                  </c:pt>
                  <c:pt idx="4">
                    <c:v>0.13500672964134244</c:v>
                  </c:pt>
                  <c:pt idx="5">
                    <c:v>9.7051196139295817E-2</c:v>
                  </c:pt>
                  <c:pt idx="7">
                    <c:v>0.11699389481232544</c:v>
                  </c:pt>
                  <c:pt idx="8">
                    <c:v>0.14725361516217209</c:v>
                  </c:pt>
                  <c:pt idx="9">
                    <c:v>0.12711185223739918</c:v>
                  </c:pt>
                  <c:pt idx="10">
                    <c:v>0.15260288154063076</c:v>
                  </c:pt>
                  <c:pt idx="11">
                    <c:v>0.11457186700540101</c:v>
                  </c:pt>
                  <c:pt idx="12">
                    <c:v>0.10943527499408469</c:v>
                  </c:pt>
                  <c:pt idx="13">
                    <c:v>0.14760147922977992</c:v>
                  </c:pt>
                  <c:pt idx="14">
                    <c:v>0.14174875265736581</c:v>
                  </c:pt>
                  <c:pt idx="15">
                    <c:v>0.150413467640898</c:v>
                  </c:pt>
                  <c:pt idx="16">
                    <c:v>0.13769560560625471</c:v>
                  </c:pt>
                  <c:pt idx="18">
                    <c:v>0.11725475108892623</c:v>
                  </c:pt>
                  <c:pt idx="19">
                    <c:v>0.12001179091553356</c:v>
                  </c:pt>
                  <c:pt idx="20">
                    <c:v>0.14125522922625677</c:v>
                  </c:pt>
                  <c:pt idx="21">
                    <c:v>0.13290308657876204</c:v>
                  </c:pt>
                  <c:pt idx="22">
                    <c:v>0.11234060813230057</c:v>
                  </c:pt>
                  <c:pt idx="23">
                    <c:v>0.11795063109193053</c:v>
                  </c:pt>
                  <c:pt idx="24">
                    <c:v>0.11310292080090899</c:v>
                  </c:pt>
                  <c:pt idx="25">
                    <c:v>9.8068989329787054E-2</c:v>
                  </c:pt>
                  <c:pt idx="26">
                    <c:v>0.10430987460471676</c:v>
                  </c:pt>
                  <c:pt idx="27">
                    <c:v>0.13539412420990826</c:v>
                  </c:pt>
                  <c:pt idx="28">
                    <c:v>0.10105008820793718</c:v>
                  </c:pt>
                  <c:pt idx="29">
                    <c:v>0.12292235255659194</c:v>
                  </c:pt>
                  <c:pt idx="30">
                    <c:v>0.1291577627253466</c:v>
                  </c:pt>
                  <c:pt idx="31">
                    <c:v>0.13265860739411273</c:v>
                  </c:pt>
                  <c:pt idx="32">
                    <c:v>0.11140425750975612</c:v>
                  </c:pt>
                  <c:pt idx="33">
                    <c:v>0.10599097763346844</c:v>
                  </c:pt>
                  <c:pt idx="34">
                    <c:v>0.13093655545047769</c:v>
                  </c:pt>
                  <c:pt idx="35">
                    <c:v>0.12082731324176713</c:v>
                  </c:pt>
                  <c:pt idx="36">
                    <c:v>0.12741408908982541</c:v>
                  </c:pt>
                  <c:pt idx="37">
                    <c:v>0.11575622623657984</c:v>
                  </c:pt>
                </c:numCache>
              </c:numRef>
            </c:minus>
          </c:errBars>
          <c:cat>
            <c:strRef>
              <c:f>'n2'!$A$6:$A$43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AMR,7.95,off,Nom,6%</c:v>
                </c:pt>
                <c:pt idx="9">
                  <c:v>AMR,7.95,on,Nom,0%</c:v>
                </c:pt>
                <c:pt idx="10">
                  <c:v>AMR,7.95,on,Nom,6%</c:v>
                </c:pt>
                <c:pt idx="11">
                  <c:v>AMR,10.2,off,Nom,0%</c:v>
                </c:pt>
                <c:pt idx="12">
                  <c:v>AMR,12.2,off,Nom,0%</c:v>
                </c:pt>
                <c:pt idx="13">
                  <c:v>AMR,10.2,off,Nom,3%</c:v>
                </c:pt>
                <c:pt idx="14">
                  <c:v>G.718-NB,8,off,Nom,3%</c:v>
                </c:pt>
                <c:pt idx="15">
                  <c:v>AMR,10.2,off,Nom,6%</c:v>
                </c:pt>
                <c:pt idx="16">
                  <c:v>G.718-NB,8,off,Nom,6%</c:v>
                </c:pt>
                <c:pt idx="18">
                  <c:v>EVS-NB,7.2-24.4,off,Nom,0%</c:v>
                </c:pt>
                <c:pt idx="19">
                  <c:v>EVS-NB,7.2-24.4,on,Nom,0%</c:v>
                </c:pt>
                <c:pt idx="20">
                  <c:v>EVS-NB,7.2-24.4,off,Nom,6%</c:v>
                </c:pt>
                <c:pt idx="21">
                  <c:v>EVS-NB,7.2-24.4,on,Nom,6%</c:v>
                </c:pt>
                <c:pt idx="22">
                  <c:v>EVS-NB,7.2,off,Nom,0%</c:v>
                </c:pt>
                <c:pt idx="23">
                  <c:v>EVS-NB,8,off,Nom,0%</c:v>
                </c:pt>
                <c:pt idx="24">
                  <c:v>EVS-NB,9.6,off,Nom,0%</c:v>
                </c:pt>
                <c:pt idx="25">
                  <c:v>EVS-NB,13.2,off,Nom,0%</c:v>
                </c:pt>
                <c:pt idx="26">
                  <c:v>EVS-NB,16.4,on,Nom,0%</c:v>
                </c:pt>
                <c:pt idx="27">
                  <c:v>EVS-NB,16.4,on,Nom,6%</c:v>
                </c:pt>
                <c:pt idx="28">
                  <c:v>EVS-NB,24.4,on,Nom,0%</c:v>
                </c:pt>
                <c:pt idx="29">
                  <c:v>EVS-NB,24.4,on,Nom,6%</c:v>
                </c:pt>
                <c:pt idx="30">
                  <c:v>EVS-NB,7.2,off,Nom,6%</c:v>
                </c:pt>
                <c:pt idx="31">
                  <c:v>EVS-NB,8,off,Nom,6%</c:v>
                </c:pt>
                <c:pt idx="32">
                  <c:v>EVS-NB,9.6,off,Nom,6%</c:v>
                </c:pt>
                <c:pt idx="33">
                  <c:v>EVS-NB,13.2,off,Nom,6%</c:v>
                </c:pt>
                <c:pt idx="34">
                  <c:v>EVS-SWB/AMR,13.2/12.2,on,Nom,0%</c:v>
                </c:pt>
                <c:pt idx="35">
                  <c:v>AMR/EVS-SWB,12.2/13.2,on,Nom,0%</c:v>
                </c:pt>
                <c:pt idx="36">
                  <c:v>EVS-NB/AMR,13.2/12.2,on,Nom,0%</c:v>
                </c:pt>
                <c:pt idx="37">
                  <c:v>AMR/EVS-NB,12.2/13.2,on,Nom,0%</c:v>
                </c:pt>
              </c:strCache>
            </c:strRef>
          </c:cat>
          <c:val>
            <c:numRef>
              <c:f>'n2'!$I$6:$I$43</c:f>
              <c:numCache>
                <c:formatCode>0.00</c:formatCode>
                <c:ptCount val="38"/>
                <c:pt idx="0">
                  <c:v>4.510416666666667</c:v>
                </c:pt>
                <c:pt idx="1">
                  <c:v>4.291666666666667</c:v>
                </c:pt>
                <c:pt idx="2">
                  <c:v>4.171875</c:v>
                </c:pt>
                <c:pt idx="3">
                  <c:v>3.6927083333333335</c:v>
                </c:pt>
                <c:pt idx="4">
                  <c:v>2.25</c:v>
                </c:pt>
                <c:pt idx="5">
                  <c:v>1.2708333333333333</c:v>
                </c:pt>
                <c:pt idx="7">
                  <c:v>4.166666666666667</c:v>
                </c:pt>
                <c:pt idx="8">
                  <c:v>3.125</c:v>
                </c:pt>
                <c:pt idx="9">
                  <c:v>4.119791666666667</c:v>
                </c:pt>
                <c:pt idx="10">
                  <c:v>3.09375</c:v>
                </c:pt>
                <c:pt idx="11">
                  <c:v>4.34375</c:v>
                </c:pt>
                <c:pt idx="12">
                  <c:v>4.328125</c:v>
                </c:pt>
                <c:pt idx="13">
                  <c:v>3.6770833333333335</c:v>
                </c:pt>
                <c:pt idx="14">
                  <c:v>3.53125</c:v>
                </c:pt>
                <c:pt idx="15">
                  <c:v>3.1770833333333335</c:v>
                </c:pt>
                <c:pt idx="16">
                  <c:v>3.375</c:v>
                </c:pt>
                <c:pt idx="18">
                  <c:v>4.3125</c:v>
                </c:pt>
                <c:pt idx="19">
                  <c:v>4.244791666666667</c:v>
                </c:pt>
                <c:pt idx="20">
                  <c:v>3.8020833333333335</c:v>
                </c:pt>
                <c:pt idx="21">
                  <c:v>3.8177083333333335</c:v>
                </c:pt>
                <c:pt idx="22">
                  <c:v>4.302083333333333</c:v>
                </c:pt>
                <c:pt idx="23">
                  <c:v>4.28125</c:v>
                </c:pt>
                <c:pt idx="24">
                  <c:v>4.401041666666667</c:v>
                </c:pt>
                <c:pt idx="25">
                  <c:v>4.53125</c:v>
                </c:pt>
                <c:pt idx="26">
                  <c:v>4.473958333333333</c:v>
                </c:pt>
                <c:pt idx="27">
                  <c:v>4.125</c:v>
                </c:pt>
                <c:pt idx="28">
                  <c:v>4.552083333333333</c:v>
                </c:pt>
                <c:pt idx="29">
                  <c:v>4.213541666666667</c:v>
                </c:pt>
                <c:pt idx="30">
                  <c:v>3.9375</c:v>
                </c:pt>
                <c:pt idx="31">
                  <c:v>4</c:v>
                </c:pt>
                <c:pt idx="32">
                  <c:v>4.197916666666667</c:v>
                </c:pt>
                <c:pt idx="33">
                  <c:v>4.286458333333333</c:v>
                </c:pt>
                <c:pt idx="34">
                  <c:v>4.041666666666667</c:v>
                </c:pt>
                <c:pt idx="35">
                  <c:v>4.223958333333333</c:v>
                </c:pt>
                <c:pt idx="36">
                  <c:v>4.072916666666667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318168"/>
        <c:axId val="160318560"/>
      </c:barChart>
      <c:catAx>
        <c:axId val="160318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0318560"/>
        <c:crosses val="autoZero"/>
        <c:auto val="1"/>
        <c:lblAlgn val="ctr"/>
        <c:lblOffset val="100"/>
        <c:noMultiLvlLbl val="0"/>
      </c:catAx>
      <c:valAx>
        <c:axId val="1603185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603181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'n2'!$N$24:$N$25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'n2'!$O$17:$O$18</c:f>
              <c:numCache>
                <c:formatCode>0.0000</c:formatCode>
                <c:ptCount val="2"/>
                <c:pt idx="0">
                  <c:v>4.1666666666666696</c:v>
                </c:pt>
                <c:pt idx="1">
                  <c:v>3.125</c:v>
                </c:pt>
              </c:numCache>
            </c:numRef>
          </c:val>
          <c:smooth val="0"/>
        </c:ser>
        <c:ser>
          <c:idx val="1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'n2'!$O$19:$O$20</c:f>
              <c:numCache>
                <c:formatCode>0.0000</c:formatCode>
                <c:ptCount val="2"/>
                <c:pt idx="0">
                  <c:v>4.34375</c:v>
                </c:pt>
                <c:pt idx="1">
                  <c:v>3.1770833333333335</c:v>
                </c:pt>
              </c:numCache>
            </c:numRef>
          </c:val>
          <c:smooth val="0"/>
        </c:ser>
        <c:ser>
          <c:idx val="2"/>
          <c:order val="2"/>
          <c:tx>
            <c:v>EVS-RS (7.2-24.4)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val>
            <c:numRef>
              <c:f>'n2'!$O$24:$O$25</c:f>
              <c:numCache>
                <c:formatCode>0.00</c:formatCode>
                <c:ptCount val="2"/>
                <c:pt idx="0">
                  <c:v>4.3125</c:v>
                </c:pt>
                <c:pt idx="1">
                  <c:v>3.8020833333333335</c:v>
                </c:pt>
              </c:numCache>
            </c:numRef>
          </c:val>
          <c:smooth val="0"/>
        </c:ser>
        <c:ser>
          <c:idx val="3"/>
          <c:order val="3"/>
          <c:tx>
            <c:v>EVS-NB (7.2)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'n2'!$O$26:$O$27</c:f>
              <c:numCache>
                <c:formatCode>0.00</c:formatCode>
                <c:ptCount val="2"/>
                <c:pt idx="0">
                  <c:v>4.302083333333333</c:v>
                </c:pt>
                <c:pt idx="1">
                  <c:v>3.9375</c:v>
                </c:pt>
              </c:numCache>
            </c:numRef>
          </c:val>
          <c:smooth val="0"/>
        </c:ser>
        <c:ser>
          <c:idx val="4"/>
          <c:order val="4"/>
          <c:tx>
            <c:v>EVS-NB (8)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x"/>
            <c:size val="8"/>
            <c:spPr>
              <a:noFill/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'n2'!$O$28:$O$29</c:f>
              <c:numCache>
                <c:formatCode>0.00</c:formatCode>
                <c:ptCount val="2"/>
                <c:pt idx="0">
                  <c:v>4.28125</c:v>
                </c:pt>
                <c:pt idx="1">
                  <c:v>4</c:v>
                </c:pt>
              </c:numCache>
            </c:numRef>
          </c:val>
          <c:smooth val="0"/>
        </c:ser>
        <c:ser>
          <c:idx val="5"/>
          <c:order val="5"/>
          <c:tx>
            <c:v>EVS-NB (9.6)</c:v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7"/>
            <c:spPr>
              <a:solidFill>
                <a:schemeClr val="tx2"/>
              </a:solidFill>
              <a:ln>
                <a:solidFill>
                  <a:srgbClr val="0070C0"/>
                </a:solidFill>
              </a:ln>
            </c:spPr>
          </c:marker>
          <c:val>
            <c:numRef>
              <c:f>'n2'!$O$30:$O$31</c:f>
              <c:numCache>
                <c:formatCode>0.00</c:formatCode>
                <c:ptCount val="2"/>
                <c:pt idx="0">
                  <c:v>4.401041666666667</c:v>
                </c:pt>
                <c:pt idx="1">
                  <c:v>4.197916666666667</c:v>
                </c:pt>
              </c:numCache>
            </c:numRef>
          </c:val>
          <c:smooth val="0"/>
        </c:ser>
        <c:ser>
          <c:idx val="6"/>
          <c:order val="6"/>
          <c:tx>
            <c:v>EVS-NB (13.2)</c:v>
          </c:tx>
          <c:spPr>
            <a:ln>
              <a:solidFill>
                <a:srgbClr val="FF0000"/>
              </a:solidFill>
            </a:ln>
          </c:spPr>
          <c:marker>
            <c:symbol val="plus"/>
            <c:size val="8"/>
            <c:spPr>
              <a:ln>
                <a:solidFill>
                  <a:srgbClr val="FF0000"/>
                </a:solidFill>
              </a:ln>
            </c:spPr>
          </c:marker>
          <c:val>
            <c:numRef>
              <c:f>'n2'!$O$32:$O$33</c:f>
              <c:numCache>
                <c:formatCode>0.00</c:formatCode>
                <c:ptCount val="2"/>
                <c:pt idx="0">
                  <c:v>4.53125</c:v>
                </c:pt>
                <c:pt idx="1">
                  <c:v>4.286458333333333</c:v>
                </c:pt>
              </c:numCache>
            </c:numRef>
          </c:val>
          <c:smooth val="0"/>
        </c:ser>
        <c:ser>
          <c:idx val="7"/>
          <c:order val="7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'n2'!$O$15:$O$16</c:f>
              <c:numCache>
                <c:formatCode>0.0000</c:formatCode>
                <c:ptCount val="2"/>
                <c:pt idx="0">
                  <c:v>4.5104166666666696</c:v>
                </c:pt>
                <c:pt idx="1">
                  <c:v>4.510416666666667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319344"/>
        <c:axId val="160319736"/>
      </c:lineChart>
      <c:catAx>
        <c:axId val="16031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60319736"/>
        <c:crosses val="autoZero"/>
        <c:auto val="1"/>
        <c:lblAlgn val="ctr"/>
        <c:lblOffset val="100"/>
        <c:noMultiLvlLbl val="0"/>
      </c:catAx>
      <c:valAx>
        <c:axId val="160319736"/>
        <c:scaling>
          <c:orientation val="minMax"/>
          <c:max val="5"/>
          <c:min val="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60319344"/>
        <c:crosses val="autoZero"/>
        <c:crossBetween val="between"/>
        <c:majorUnit val="0.5"/>
      </c:valAx>
    </c:plotArea>
    <c:legend>
      <c:legendPos val="t"/>
      <c:layout>
        <c:manualLayout>
          <c:xMode val="edge"/>
          <c:yMode val="edge"/>
          <c:x val="0.26258922791551931"/>
          <c:y val="1.7324051746884152E-2"/>
          <c:w val="0.67399140763381005"/>
          <c:h val="0.1305459862958762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'n3'!$E$13:$E$15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'n3'!$I$13:$I$15</c:f>
              <c:numCache>
                <c:formatCode>0.00</c:formatCode>
                <c:ptCount val="3"/>
                <c:pt idx="0">
                  <c:v>3.6770833333333335</c:v>
                </c:pt>
                <c:pt idx="1">
                  <c:v>4.140625</c:v>
                </c:pt>
                <c:pt idx="2">
                  <c:v>4.520833333333333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'n3'!$E$16:$E$17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'n3'!$I$16:$I$17</c:f>
              <c:numCache>
                <c:formatCode>0.00</c:formatCode>
                <c:ptCount val="2"/>
                <c:pt idx="0">
                  <c:v>3.7239583333333335</c:v>
                </c:pt>
                <c:pt idx="1">
                  <c:v>4.041666666666667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'n3'!$E$18:$E$20</c:f>
              <c:numCache>
                <c:formatCode>General</c:formatCode>
                <c:ptCount val="3"/>
                <c:pt idx="0">
                  <c:v>4.75</c:v>
                </c:pt>
                <c:pt idx="1">
                  <c:v>7.4</c:v>
                </c:pt>
                <c:pt idx="2">
                  <c:v>12.2</c:v>
                </c:pt>
              </c:numCache>
            </c:numRef>
          </c:xVal>
          <c:yVal>
            <c:numRef>
              <c:f>'n3'!$I$18:$I$20</c:f>
              <c:numCache>
                <c:formatCode>0.00</c:formatCode>
                <c:ptCount val="3"/>
                <c:pt idx="0">
                  <c:v>2.9791666666666665</c:v>
                </c:pt>
                <c:pt idx="1">
                  <c:v>3.21875</c:v>
                </c:pt>
                <c:pt idx="2">
                  <c:v>3.546875</c:v>
                </c:pt>
              </c:numCache>
            </c:numRef>
          </c:yVal>
          <c:smooth val="0"/>
        </c:ser>
        <c:ser>
          <c:idx val="2"/>
          <c:order val="3"/>
          <c:tx>
            <c:v>AMR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'n3'!$E$21:$E$22</c:f>
              <c:numCache>
                <c:formatCode>General</c:formatCode>
                <c:ptCount val="2"/>
                <c:pt idx="0">
                  <c:v>7.4</c:v>
                </c:pt>
                <c:pt idx="1">
                  <c:v>12.2</c:v>
                </c:pt>
              </c:numCache>
            </c:numRef>
          </c:xVal>
          <c:yVal>
            <c:numRef>
              <c:f>'n3'!$I$21:$I$22</c:f>
              <c:numCache>
                <c:formatCode>0.00</c:formatCode>
                <c:ptCount val="2"/>
                <c:pt idx="0">
                  <c:v>2.8489583333333335</c:v>
                </c:pt>
                <c:pt idx="1">
                  <c:v>3.1458333333333335</c:v>
                </c:pt>
              </c:numCache>
            </c:numRef>
          </c:yVal>
          <c:smooth val="0"/>
        </c:ser>
        <c:ser>
          <c:idx val="3"/>
          <c:order val="4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'n3'!$E$24:$E$29</c:f>
              <c:numCache>
                <c:formatCode>General</c:formatCode>
                <c:ptCount val="6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'n3'!$I$24:$I$29</c:f>
              <c:numCache>
                <c:formatCode>0.00</c:formatCode>
                <c:ptCount val="6"/>
                <c:pt idx="0">
                  <c:v>4.375</c:v>
                </c:pt>
                <c:pt idx="1">
                  <c:v>4.494791666666667</c:v>
                </c:pt>
                <c:pt idx="2">
                  <c:v>4.53125</c:v>
                </c:pt>
                <c:pt idx="3">
                  <c:v>4.578125</c:v>
                </c:pt>
                <c:pt idx="4">
                  <c:v>4.588541666666667</c:v>
                </c:pt>
                <c:pt idx="5">
                  <c:v>4.640625</c:v>
                </c:pt>
              </c:numCache>
            </c:numRef>
          </c:yVal>
          <c:smooth val="0"/>
        </c:ser>
        <c:ser>
          <c:idx val="4"/>
          <c:order val="5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'n3'!$E$30:$E$34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'n3'!$I$30:$I$34</c:f>
              <c:numCache>
                <c:formatCode>0.00</c:formatCode>
                <c:ptCount val="5"/>
                <c:pt idx="0">
                  <c:v>4.166666666666667</c:v>
                </c:pt>
                <c:pt idx="1">
                  <c:v>4.234375</c:v>
                </c:pt>
                <c:pt idx="2">
                  <c:v>4.380208333333333</c:v>
                </c:pt>
                <c:pt idx="3">
                  <c:v>4.515625</c:v>
                </c:pt>
                <c:pt idx="4">
                  <c:v>4.59375</c:v>
                </c:pt>
              </c:numCache>
            </c:numRef>
          </c:yVal>
          <c:smooth val="0"/>
        </c:ser>
        <c:ser>
          <c:idx val="6"/>
          <c:order val="6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'n3'!$E$35:$E$39</c:f>
              <c:numCache>
                <c:formatCode>General</c:formatCode>
                <c:ptCount val="5"/>
                <c:pt idx="0">
                  <c:v>5.9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24.4</c:v>
                </c:pt>
              </c:numCache>
            </c:numRef>
          </c:xVal>
          <c:yVal>
            <c:numRef>
              <c:f>'n3'!$I$35:$I$39</c:f>
              <c:numCache>
                <c:formatCode>0.00</c:formatCode>
                <c:ptCount val="5"/>
                <c:pt idx="0">
                  <c:v>3.8489583333333335</c:v>
                </c:pt>
                <c:pt idx="1">
                  <c:v>4.026041666666667</c:v>
                </c:pt>
                <c:pt idx="2">
                  <c:v>4.265625</c:v>
                </c:pt>
                <c:pt idx="3">
                  <c:v>4.385416666666667</c:v>
                </c:pt>
                <c:pt idx="4">
                  <c:v>4.3125</c:v>
                </c:pt>
              </c:numCache>
            </c:numRef>
          </c:yVal>
          <c:smooth val="0"/>
        </c:ser>
        <c:ser>
          <c:idx val="7"/>
          <c:order val="7"/>
          <c:tx>
            <c:v>EVS-NB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'n3'!$E$40:$E$43</c:f>
              <c:numCache>
                <c:formatCode>General</c:formatCode>
                <c:ptCount val="4"/>
                <c:pt idx="0">
                  <c:v>5.9</c:v>
                </c:pt>
                <c:pt idx="1">
                  <c:v>9.6</c:v>
                </c:pt>
                <c:pt idx="2">
                  <c:v>13.2</c:v>
                </c:pt>
                <c:pt idx="3">
                  <c:v>24.4</c:v>
                </c:pt>
              </c:numCache>
            </c:numRef>
          </c:xVal>
          <c:yVal>
            <c:numRef>
              <c:f>'n3'!$I$40:$I$43</c:f>
              <c:numCache>
                <c:formatCode>0.00</c:formatCode>
                <c:ptCount val="4"/>
                <c:pt idx="0">
                  <c:v>3.34375</c:v>
                </c:pt>
                <c:pt idx="1">
                  <c:v>3.8958333333333335</c:v>
                </c:pt>
                <c:pt idx="2">
                  <c:v>3.8697916666666665</c:v>
                </c:pt>
                <c:pt idx="3">
                  <c:v>3.921875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'n3'!$N$6:$N$7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'n3'!$O$6:$O$7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20520"/>
        <c:axId val="160320912"/>
      </c:scatterChart>
      <c:valAx>
        <c:axId val="160320520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320912"/>
        <c:crosses val="autoZero"/>
        <c:crossBetween val="midCat"/>
      </c:valAx>
      <c:valAx>
        <c:axId val="160320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6032052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9528728254981362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plus>
            <c:minus>
              <c:numRef>
                <c:f>'n3'!$K$6:$K$43</c:f>
                <c:numCache>
                  <c:formatCode>General</c:formatCode>
                  <c:ptCount val="38"/>
                  <c:pt idx="0">
                    <c:v>7.0352850653355739E-2</c:v>
                  </c:pt>
                  <c:pt idx="1">
                    <c:v>9.5726705289885375E-2</c:v>
                  </c:pt>
                  <c:pt idx="2">
                    <c:v>9.992075883207277E-2</c:v>
                  </c:pt>
                  <c:pt idx="3">
                    <c:v>0.11982981000654548</c:v>
                  </c:pt>
                  <c:pt idx="4">
                    <c:v>0.13184798910051118</c:v>
                  </c:pt>
                  <c:pt idx="5">
                    <c:v>6.2238533793151252E-2</c:v>
                  </c:pt>
                  <c:pt idx="7">
                    <c:v>0.12195317302580549</c:v>
                  </c:pt>
                  <c:pt idx="8">
                    <c:v>9.8808892164612791E-2</c:v>
                  </c:pt>
                  <c:pt idx="9">
                    <c:v>8.5579776990346357E-2</c:v>
                  </c:pt>
                  <c:pt idx="10">
                    <c:v>0.11596106925141413</c:v>
                  </c:pt>
                  <c:pt idx="11">
                    <c:v>0.11744072226223322</c:v>
                  </c:pt>
                  <c:pt idx="12">
                    <c:v>0.13497439657187113</c:v>
                  </c:pt>
                  <c:pt idx="13">
                    <c:v>0.12401159979868873</c:v>
                  </c:pt>
                  <c:pt idx="14">
                    <c:v>0.12178081361911523</c:v>
                  </c:pt>
                  <c:pt idx="15">
                    <c:v>0.13447021123889139</c:v>
                  </c:pt>
                  <c:pt idx="16">
                    <c:v>0.14104650610284983</c:v>
                  </c:pt>
                  <c:pt idx="18">
                    <c:v>0.10586994364112932</c:v>
                  </c:pt>
                  <c:pt idx="19">
                    <c:v>9.380089272211535E-2</c:v>
                  </c:pt>
                  <c:pt idx="20">
                    <c:v>8.3029990323437108E-2</c:v>
                  </c:pt>
                  <c:pt idx="21">
                    <c:v>8.7343453075507435E-2</c:v>
                  </c:pt>
                  <c:pt idx="22">
                    <c:v>8.3459275029255958E-2</c:v>
                  </c:pt>
                  <c:pt idx="23">
                    <c:v>7.9412763715409951E-2</c:v>
                  </c:pt>
                  <c:pt idx="24">
                    <c:v>0.1047092357354481</c:v>
                  </c:pt>
                  <c:pt idx="25">
                    <c:v>0.10460236694081217</c:v>
                  </c:pt>
                  <c:pt idx="26">
                    <c:v>8.8780792021345409E-2</c:v>
                  </c:pt>
                  <c:pt idx="27">
                    <c:v>8.4369506709061681E-2</c:v>
                  </c:pt>
                  <c:pt idx="28">
                    <c:v>8.4592309629208565E-2</c:v>
                  </c:pt>
                  <c:pt idx="29">
                    <c:v>0.1187504461893337</c:v>
                  </c:pt>
                  <c:pt idx="30">
                    <c:v>0.10776740089133846</c:v>
                  </c:pt>
                  <c:pt idx="31">
                    <c:v>9.3497951342006114E-2</c:v>
                  </c:pt>
                  <c:pt idx="32">
                    <c:v>9.5726705289885375E-2</c:v>
                  </c:pt>
                  <c:pt idx="33">
                    <c:v>0.10500061560710118</c:v>
                  </c:pt>
                  <c:pt idx="34">
                    <c:v>0.12672712309681025</c:v>
                  </c:pt>
                  <c:pt idx="35">
                    <c:v>0.11755216374446022</c:v>
                  </c:pt>
                  <c:pt idx="36">
                    <c:v>0.12355983364841255</c:v>
                  </c:pt>
                  <c:pt idx="37">
                    <c:v>0.11480734021560884</c:v>
                  </c:pt>
                </c:numCache>
              </c:numRef>
            </c:minus>
          </c:errBars>
          <c:cat>
            <c:strRef>
              <c:f>'n3'!$A$6:$A$43</c:f>
              <c:strCache>
                <c:ptCount val="38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AMR,4.75,on,Nom,0%</c:v>
                </c:pt>
                <c:pt idx="8">
                  <c:v>AMR,7.4,on,Nom,0%</c:v>
                </c:pt>
                <c:pt idx="9">
                  <c:v>AMR,12.2,on,Nom,0%</c:v>
                </c:pt>
                <c:pt idx="10">
                  <c:v>AMR,7.4,on,Nom,3%</c:v>
                </c:pt>
                <c:pt idx="11">
                  <c:v>AMR,12.2,on,Nom,3%</c:v>
                </c:pt>
                <c:pt idx="12">
                  <c:v>AMR,4.75,on,Nom,6%</c:v>
                </c:pt>
                <c:pt idx="13">
                  <c:v>AMR,7.4,on,Nom,6%</c:v>
                </c:pt>
                <c:pt idx="14">
                  <c:v>AMR,12.2,on,Nom,6%</c:v>
                </c:pt>
                <c:pt idx="15">
                  <c:v>AMR,7.4,on,Nom,10%</c:v>
                </c:pt>
                <c:pt idx="16">
                  <c:v>AMR,12.2,on,Nom,10%</c:v>
                </c:pt>
                <c:pt idx="18">
                  <c:v>EVS-NB,5.9,on,Nom,0%</c:v>
                </c:pt>
                <c:pt idx="19">
                  <c:v>EVS-NB,8,on,Nom,0%</c:v>
                </c:pt>
                <c:pt idx="20">
                  <c:v>EVS-NB,9.6,on,Nom,0%</c:v>
                </c:pt>
                <c:pt idx="21">
                  <c:v>EVS-NB,13.2,on,Nom,0%</c:v>
                </c:pt>
                <c:pt idx="22">
                  <c:v>EVS-NB,16.4,on,Nom,0%</c:v>
                </c:pt>
                <c:pt idx="23">
                  <c:v>EVS-NB,24.4,on,Nom,0%</c:v>
                </c:pt>
                <c:pt idx="24">
                  <c:v>EVS-NB,5.9,on,Nom,3%</c:v>
                </c:pt>
                <c:pt idx="25">
                  <c:v>EVS-NB,8,on,Nom,3%</c:v>
                </c:pt>
                <c:pt idx="26">
                  <c:v>EVS-NB,9.6,on,Nom,3%</c:v>
                </c:pt>
                <c:pt idx="27">
                  <c:v>EVS-NB,13.2,on,Nom,3%</c:v>
                </c:pt>
                <c:pt idx="28">
                  <c:v>EVS-NB,24.4,on,Nom,3%</c:v>
                </c:pt>
                <c:pt idx="29">
                  <c:v>EVS-NB,5.9,on,Nom,6%</c:v>
                </c:pt>
                <c:pt idx="30">
                  <c:v>EVS-NB,8,on,Nom,6%</c:v>
                </c:pt>
                <c:pt idx="31">
                  <c:v>EVS-NB,9.6,on,Nom,6%</c:v>
                </c:pt>
                <c:pt idx="32">
                  <c:v>EVS-NB,13.2,on,Nom,6%</c:v>
                </c:pt>
                <c:pt idx="33">
                  <c:v>EVS-NB,24.4,on,Nom,6%</c:v>
                </c:pt>
                <c:pt idx="34">
                  <c:v>EVS-NB,5.9,on,Nom,10%</c:v>
                </c:pt>
                <c:pt idx="35">
                  <c:v>EVS-NB,9.6,on,Nom,10%</c:v>
                </c:pt>
                <c:pt idx="36">
                  <c:v>EVS-NB,13.2,on,Nom,10%</c:v>
                </c:pt>
                <c:pt idx="37">
                  <c:v>EVS-NB,24.4,on,Nom,10%</c:v>
                </c:pt>
              </c:strCache>
            </c:strRef>
          </c:cat>
          <c:val>
            <c:numRef>
              <c:f>'n3'!$I$6:$I$43</c:f>
              <c:numCache>
                <c:formatCode>0.00</c:formatCode>
                <c:ptCount val="38"/>
                <c:pt idx="0">
                  <c:v>4.6875</c:v>
                </c:pt>
                <c:pt idx="1">
                  <c:v>4.447916666666667</c:v>
                </c:pt>
                <c:pt idx="2">
                  <c:v>4.34375</c:v>
                </c:pt>
                <c:pt idx="3">
                  <c:v>3.796875</c:v>
                </c:pt>
                <c:pt idx="4">
                  <c:v>2.484375</c:v>
                </c:pt>
                <c:pt idx="5">
                  <c:v>1.2604166666666667</c:v>
                </c:pt>
                <c:pt idx="7">
                  <c:v>3.6770833333333335</c:v>
                </c:pt>
                <c:pt idx="8">
                  <c:v>4.140625</c:v>
                </c:pt>
                <c:pt idx="9">
                  <c:v>4.520833333333333</c:v>
                </c:pt>
                <c:pt idx="10">
                  <c:v>3.7239583333333335</c:v>
                </c:pt>
                <c:pt idx="11">
                  <c:v>4.041666666666667</c:v>
                </c:pt>
                <c:pt idx="12">
                  <c:v>2.9791666666666665</c:v>
                </c:pt>
                <c:pt idx="13">
                  <c:v>3.21875</c:v>
                </c:pt>
                <c:pt idx="14">
                  <c:v>3.546875</c:v>
                </c:pt>
                <c:pt idx="15">
                  <c:v>2.8489583333333335</c:v>
                </c:pt>
                <c:pt idx="16">
                  <c:v>3.1458333333333335</c:v>
                </c:pt>
                <c:pt idx="18">
                  <c:v>4.375</c:v>
                </c:pt>
                <c:pt idx="19">
                  <c:v>4.494791666666667</c:v>
                </c:pt>
                <c:pt idx="20">
                  <c:v>4.53125</c:v>
                </c:pt>
                <c:pt idx="21">
                  <c:v>4.578125</c:v>
                </c:pt>
                <c:pt idx="22">
                  <c:v>4.588541666666667</c:v>
                </c:pt>
                <c:pt idx="23">
                  <c:v>4.640625</c:v>
                </c:pt>
                <c:pt idx="24">
                  <c:v>4.166666666666667</c:v>
                </c:pt>
                <c:pt idx="25">
                  <c:v>4.234375</c:v>
                </c:pt>
                <c:pt idx="26">
                  <c:v>4.380208333333333</c:v>
                </c:pt>
                <c:pt idx="27">
                  <c:v>4.515625</c:v>
                </c:pt>
                <c:pt idx="28">
                  <c:v>4.59375</c:v>
                </c:pt>
                <c:pt idx="29">
                  <c:v>3.8489583333333335</c:v>
                </c:pt>
                <c:pt idx="30">
                  <c:v>4.026041666666667</c:v>
                </c:pt>
                <c:pt idx="31">
                  <c:v>4.265625</c:v>
                </c:pt>
                <c:pt idx="32">
                  <c:v>4.385416666666667</c:v>
                </c:pt>
                <c:pt idx="33">
                  <c:v>4.3125</c:v>
                </c:pt>
                <c:pt idx="34">
                  <c:v>3.34375</c:v>
                </c:pt>
                <c:pt idx="35">
                  <c:v>3.8958333333333335</c:v>
                </c:pt>
                <c:pt idx="36">
                  <c:v>3.8697916666666665</c:v>
                </c:pt>
                <c:pt idx="37">
                  <c:v>3.921875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975248"/>
        <c:axId val="159975640"/>
      </c:barChart>
      <c:catAx>
        <c:axId val="159975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9975640"/>
        <c:crosses val="autoZero"/>
        <c:auto val="1"/>
        <c:lblAlgn val="ctr"/>
        <c:lblOffset val="100"/>
        <c:noMultiLvlLbl val="0"/>
      </c:catAx>
      <c:valAx>
        <c:axId val="159975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599752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64691250346391"/>
          <c:y val="0.13947132893031292"/>
          <c:w val="0.85065211949257746"/>
          <c:h val="0.74476421208567634"/>
        </c:manualLayout>
      </c:layout>
      <c:lineChart>
        <c:grouping val="standard"/>
        <c:varyColors val="0"/>
        <c:ser>
          <c:idx val="0"/>
          <c:order val="0"/>
          <c:tx>
            <c:v>AMR@4.75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'n3'!$R$33:$R$35</c:f>
              <c:numCache>
                <c:formatCode>0.00</c:formatCode>
                <c:ptCount val="3"/>
                <c:pt idx="0">
                  <c:v>3.6770833333333335</c:v>
                </c:pt>
                <c:pt idx="1">
                  <c:v>3.33</c:v>
                </c:pt>
                <c:pt idx="2">
                  <c:v>2.9791666666666665</c:v>
                </c:pt>
              </c:numCache>
            </c:numRef>
          </c:val>
          <c:smooth val="0"/>
        </c:ser>
        <c:ser>
          <c:idx val="1"/>
          <c:order val="1"/>
          <c:tx>
            <c:v>AMR@7.4</c:v>
          </c:tx>
          <c:spPr>
            <a:ln>
              <a:prstDash val="sysDash"/>
            </a:ln>
          </c:spPr>
          <c:marker>
            <c:spPr>
              <a:noFill/>
            </c:spPr>
          </c:marker>
          <c:cat>
            <c:numRef>
              <c:f>'n3'!$Q$40:$Q$43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'n3'!$R$36:$R$39</c:f>
              <c:numCache>
                <c:formatCode>0.00</c:formatCode>
                <c:ptCount val="4"/>
                <c:pt idx="0">
                  <c:v>4.140625</c:v>
                </c:pt>
                <c:pt idx="1">
                  <c:v>3.7239583333333335</c:v>
                </c:pt>
                <c:pt idx="2">
                  <c:v>3.21875</c:v>
                </c:pt>
                <c:pt idx="3">
                  <c:v>2.8489583333333335</c:v>
                </c:pt>
              </c:numCache>
            </c:numRef>
          </c:val>
          <c:smooth val="0"/>
        </c:ser>
        <c:ser>
          <c:idx val="2"/>
          <c:order val="2"/>
          <c:tx>
            <c:v>AMR@12.2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pPr>
              <a:noFill/>
              <a:ln w="15875">
                <a:solidFill>
                  <a:srgbClr val="00B050"/>
                </a:solidFill>
              </a:ln>
            </c:spPr>
          </c:marker>
          <c:val>
            <c:numRef>
              <c:f>'n3'!$R$40:$R$43</c:f>
              <c:numCache>
                <c:formatCode>0.00</c:formatCode>
                <c:ptCount val="4"/>
                <c:pt idx="0">
                  <c:v>4.520833333333333</c:v>
                </c:pt>
                <c:pt idx="1">
                  <c:v>4.041666666666667</c:v>
                </c:pt>
                <c:pt idx="2">
                  <c:v>3.546875</c:v>
                </c:pt>
                <c:pt idx="3">
                  <c:v>3.1458333333333335</c:v>
                </c:pt>
              </c:numCache>
            </c:numRef>
          </c:val>
          <c:smooth val="0"/>
        </c:ser>
        <c:ser>
          <c:idx val="3"/>
          <c:order val="3"/>
          <c:tx>
            <c:v>EVS-NB@5.9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'n3'!$R$45:$R$48</c:f>
              <c:numCache>
                <c:formatCode>0.00</c:formatCode>
                <c:ptCount val="4"/>
                <c:pt idx="0">
                  <c:v>4.375</c:v>
                </c:pt>
                <c:pt idx="1">
                  <c:v>4.166666666666667</c:v>
                </c:pt>
                <c:pt idx="2">
                  <c:v>3.8489583333333335</c:v>
                </c:pt>
                <c:pt idx="3">
                  <c:v>3.34375</c:v>
                </c:pt>
              </c:numCache>
            </c:numRef>
          </c:val>
          <c:smooth val="0"/>
        </c:ser>
        <c:ser>
          <c:idx val="4"/>
          <c:order val="4"/>
          <c:tx>
            <c:v>EVS-NB@8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'n3'!$R$49:$R$51</c:f>
              <c:numCache>
                <c:formatCode>0.00</c:formatCode>
                <c:ptCount val="3"/>
                <c:pt idx="0">
                  <c:v>4.494791666666667</c:v>
                </c:pt>
                <c:pt idx="1">
                  <c:v>4.234375</c:v>
                </c:pt>
                <c:pt idx="2">
                  <c:v>4.026041666666667</c:v>
                </c:pt>
              </c:numCache>
            </c:numRef>
          </c:val>
          <c:smooth val="0"/>
        </c:ser>
        <c:ser>
          <c:idx val="5"/>
          <c:order val="5"/>
          <c:tx>
            <c:v>EVS-NB@9.6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'n3'!$R$52:$R$55</c:f>
              <c:numCache>
                <c:formatCode>0.00</c:formatCode>
                <c:ptCount val="4"/>
                <c:pt idx="0">
                  <c:v>4.53125</c:v>
                </c:pt>
                <c:pt idx="1">
                  <c:v>4.380208333333333</c:v>
                </c:pt>
                <c:pt idx="2">
                  <c:v>4.265625</c:v>
                </c:pt>
                <c:pt idx="3">
                  <c:v>3.8958333333333335</c:v>
                </c:pt>
              </c:numCache>
            </c:numRef>
          </c:val>
          <c:smooth val="0"/>
        </c:ser>
        <c:ser>
          <c:idx val="6"/>
          <c:order val="6"/>
          <c:tx>
            <c:v>EVS-NB@13.2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val>
            <c:numRef>
              <c:f>'n3'!$R$56:$R$59</c:f>
              <c:numCache>
                <c:formatCode>0.00</c:formatCode>
                <c:ptCount val="4"/>
                <c:pt idx="0">
                  <c:v>4.578125</c:v>
                </c:pt>
                <c:pt idx="1">
                  <c:v>4.515625</c:v>
                </c:pt>
                <c:pt idx="2">
                  <c:v>4.385416666666667</c:v>
                </c:pt>
                <c:pt idx="3">
                  <c:v>3.8697916666666665</c:v>
                </c:pt>
              </c:numCache>
            </c:numRef>
          </c:val>
          <c:smooth val="0"/>
        </c:ser>
        <c:ser>
          <c:idx val="7"/>
          <c:order val="7"/>
          <c:tx>
            <c:v>EVS-NB@24.4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dPt>
            <c:idx val="1"/>
            <c:marker>
              <c:spPr>
                <a:solidFill>
                  <a:srgbClr val="F79646">
                    <a:lumMod val="75000"/>
                  </a:srgbClr>
                </a:solidFill>
                <a:ln>
                  <a:solidFill>
                    <a:srgbClr val="F79646">
                      <a:lumMod val="75000"/>
                    </a:srgbClr>
                  </a:solidFill>
                </a:ln>
              </c:spPr>
            </c:marker>
            <c:bubble3D val="0"/>
          </c:dPt>
          <c:val>
            <c:numRef>
              <c:f>'n3'!$R$61:$R$64</c:f>
              <c:numCache>
                <c:formatCode>0.00</c:formatCode>
                <c:ptCount val="4"/>
                <c:pt idx="0">
                  <c:v>4.640625</c:v>
                </c:pt>
                <c:pt idx="1">
                  <c:v>4.59375</c:v>
                </c:pt>
                <c:pt idx="2">
                  <c:v>4.3125</c:v>
                </c:pt>
                <c:pt idx="3">
                  <c:v>3.921875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'n3'!$R$29:$R$32</c:f>
              <c:numCache>
                <c:formatCode>General</c:formatCode>
                <c:ptCount val="4"/>
                <c:pt idx="0">
                  <c:v>4.6900000000000004</c:v>
                </c:pt>
                <c:pt idx="1">
                  <c:v>4.6900000000000004</c:v>
                </c:pt>
                <c:pt idx="2">
                  <c:v>4.6900000000000004</c:v>
                </c:pt>
                <c:pt idx="3">
                  <c:v>4.6900000000000004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976424"/>
        <c:axId val="159976816"/>
      </c:lineChart>
      <c:catAx>
        <c:axId val="159976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59976816"/>
        <c:crosses val="autoZero"/>
        <c:auto val="1"/>
        <c:lblAlgn val="ctr"/>
        <c:lblOffset val="100"/>
        <c:noMultiLvlLbl val="0"/>
      </c:catAx>
      <c:valAx>
        <c:axId val="1599768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5997642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36610631634692E-2"/>
          <c:y val="1.3114751841185563E-2"/>
          <c:w val="0.86619622349163961"/>
          <c:h val="0.100269273501636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'n4'!$E$13:$E$15</c:f>
              <c:numCache>
                <c:formatCode>General</c:formatCode>
                <c:ptCount val="3"/>
                <c:pt idx="0">
                  <c:v>7.95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'n4'!$I$13:$I$15</c:f>
              <c:numCache>
                <c:formatCode>0.00</c:formatCode>
                <c:ptCount val="3"/>
                <c:pt idx="0">
                  <c:v>2.1510416666666665</c:v>
                </c:pt>
                <c:pt idx="1">
                  <c:v>2.5989583333333335</c:v>
                </c:pt>
                <c:pt idx="2">
                  <c:v>2.703125</c:v>
                </c:pt>
              </c:numCache>
            </c:numRef>
          </c:yVal>
          <c:smooth val="0"/>
        </c:ser>
        <c:ser>
          <c:idx val="1"/>
          <c:order val="1"/>
          <c:tx>
            <c:v>AMR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'n4'!$E$16:$E$17</c:f>
              <c:numCache>
                <c:formatCode>General</c:formatCode>
                <c:ptCount val="2"/>
                <c:pt idx="0">
                  <c:v>10.199999999999999</c:v>
                </c:pt>
                <c:pt idx="1">
                  <c:v>12.2</c:v>
                </c:pt>
              </c:numCache>
            </c:numRef>
          </c:xVal>
          <c:yVal>
            <c:numRef>
              <c:f>'n4'!$I$16:$I$17</c:f>
              <c:numCache>
                <c:formatCode>0.00</c:formatCode>
                <c:ptCount val="2"/>
                <c:pt idx="0">
                  <c:v>2.2083333333333335</c:v>
                </c:pt>
                <c:pt idx="1">
                  <c:v>2.3489583333333335</c:v>
                </c:pt>
              </c:numCache>
            </c:numRef>
          </c:yVal>
          <c:smooth val="0"/>
        </c:ser>
        <c:ser>
          <c:idx val="5"/>
          <c:order val="2"/>
          <c:tx>
            <c:v>AMR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'n4'!$E$18:$E$19</c:f>
              <c:numCache>
                <c:formatCode>General</c:formatCode>
                <c:ptCount val="2"/>
                <c:pt idx="0">
                  <c:v>7.95</c:v>
                </c:pt>
                <c:pt idx="1">
                  <c:v>10.199999999999999</c:v>
                </c:pt>
              </c:numCache>
            </c:numRef>
          </c:xVal>
          <c:yVal>
            <c:numRef>
              <c:f>'n4'!$I$18:$I$19</c:f>
              <c:numCache>
                <c:formatCode>0.00</c:formatCode>
                <c:ptCount val="2"/>
                <c:pt idx="0">
                  <c:v>1.7864583333333333</c:v>
                </c:pt>
                <c:pt idx="1">
                  <c:v>1.9270833333333333</c:v>
                </c:pt>
              </c:numCache>
            </c:numRef>
          </c:yVal>
          <c:smooth val="0"/>
        </c:ser>
        <c:ser>
          <c:idx val="3"/>
          <c:order val="3"/>
          <c:tx>
            <c:v>EVS-NB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'n4'!$E$31:$E$37</c:f>
              <c:numCache>
                <c:formatCode>General</c:formatCode>
                <c:ptCount val="7"/>
                <c:pt idx="0">
                  <c:v>7.07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'n4'!$I$31:$I$37</c:f>
              <c:numCache>
                <c:formatCode>0.00</c:formatCode>
                <c:ptCount val="7"/>
                <c:pt idx="0">
                  <c:v>2.5</c:v>
                </c:pt>
                <c:pt idx="1">
                  <c:v>2.484375</c:v>
                </c:pt>
                <c:pt idx="2">
                  <c:v>2.671875</c:v>
                </c:pt>
                <c:pt idx="3">
                  <c:v>3.2239583333333335</c:v>
                </c:pt>
                <c:pt idx="4">
                  <c:v>3.3541666666666665</c:v>
                </c:pt>
                <c:pt idx="5">
                  <c:v>3.359375</c:v>
                </c:pt>
                <c:pt idx="6">
                  <c:v>3.3958333333333335</c:v>
                </c:pt>
              </c:numCache>
            </c:numRef>
          </c:yVal>
          <c:smooth val="0"/>
        </c:ser>
        <c:ser>
          <c:idx val="4"/>
          <c:order val="4"/>
          <c:tx>
            <c:v>EVS-NB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'n4'!$E$38:$E$44</c:f>
              <c:numCache>
                <c:formatCode>General</c:formatCode>
                <c:ptCount val="7"/>
                <c:pt idx="0">
                  <c:v>7.07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'n4'!$I$38:$I$44</c:f>
              <c:numCache>
                <c:formatCode>0.00</c:formatCode>
                <c:ptCount val="7"/>
                <c:pt idx="0">
                  <c:v>2.3697916666666665</c:v>
                </c:pt>
                <c:pt idx="1">
                  <c:v>2.3958333333333335</c:v>
                </c:pt>
                <c:pt idx="2">
                  <c:v>2.5729166666666665</c:v>
                </c:pt>
                <c:pt idx="3">
                  <c:v>3.0885416666666665</c:v>
                </c:pt>
                <c:pt idx="4">
                  <c:v>3.140625</c:v>
                </c:pt>
                <c:pt idx="5">
                  <c:v>3.3072916666666665</c:v>
                </c:pt>
                <c:pt idx="6">
                  <c:v>3.2864583333333335</c:v>
                </c:pt>
              </c:numCache>
            </c:numRef>
          </c:yVal>
          <c:smooth val="0"/>
        </c:ser>
        <c:ser>
          <c:idx val="6"/>
          <c:order val="5"/>
          <c:tx>
            <c:v>EVS-NB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'n4'!$E$45:$E$51</c:f>
              <c:numCache>
                <c:formatCode>General</c:formatCode>
                <c:ptCount val="7"/>
                <c:pt idx="0">
                  <c:v>7.07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'n4'!$I$45:$I$51</c:f>
              <c:numCache>
                <c:formatCode>0.00</c:formatCode>
                <c:ptCount val="7"/>
                <c:pt idx="0">
                  <c:v>2.2083333333333335</c:v>
                </c:pt>
                <c:pt idx="1">
                  <c:v>2.2760416666666665</c:v>
                </c:pt>
                <c:pt idx="2">
                  <c:v>2.421875</c:v>
                </c:pt>
                <c:pt idx="3">
                  <c:v>2.8020833333333335</c:v>
                </c:pt>
                <c:pt idx="4">
                  <c:v>3.0104166666666665</c:v>
                </c:pt>
                <c:pt idx="5">
                  <c:v>3.1458333333333335</c:v>
                </c:pt>
                <c:pt idx="6">
                  <c:v>3.1302083333333335</c:v>
                </c:pt>
              </c:numCache>
            </c:numRef>
          </c:yVal>
          <c:smooth val="0"/>
        </c:ser>
        <c:ser>
          <c:idx val="2"/>
          <c:order val="6"/>
          <c:tx>
            <c:v>DS</c:v>
          </c:tx>
          <c:spPr>
            <a:ln cap="sq"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'n4'!$P$40:$P$41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'n4'!$Q$40:$Q$41</c:f>
              <c:numCache>
                <c:formatCode>General</c:formatCode>
                <c:ptCount val="2"/>
                <c:pt idx="0">
                  <c:v>3.5364583333333335</c:v>
                </c:pt>
                <c:pt idx="1">
                  <c:v>3.5364583333333335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77600"/>
        <c:axId val="159977992"/>
      </c:scatterChart>
      <c:valAx>
        <c:axId val="159977600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9977992"/>
        <c:crosses val="autoZero"/>
        <c:crossBetween val="midCat"/>
      </c:valAx>
      <c:valAx>
        <c:axId val="1599779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5997760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0471271745018696"/>
          <c:y val="3.0171638383158211E-2"/>
          <c:w val="0.73543162608700874"/>
          <c:h val="8.461527816857572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plus>
            <c:minus>
              <c:numRef>
                <c:f>'n4'!$K$6:$K$55</c:f>
                <c:numCache>
                  <c:formatCode>General</c:formatCode>
                  <c:ptCount val="50"/>
                  <c:pt idx="0">
                    <c:v>0.14246094185026612</c:v>
                  </c:pt>
                  <c:pt idx="1">
                    <c:v>0.14088976083756199</c:v>
                  </c:pt>
                  <c:pt idx="2">
                    <c:v>0.1395532500350713</c:v>
                  </c:pt>
                  <c:pt idx="3">
                    <c:v>0.12393018331131536</c:v>
                  </c:pt>
                  <c:pt idx="4">
                    <c:v>7.9933194398588744E-2</c:v>
                  </c:pt>
                  <c:pt idx="5">
                    <c:v>4.5908439721999525E-2</c:v>
                  </c:pt>
                  <c:pt idx="7">
                    <c:v>0.12136795047652012</c:v>
                  </c:pt>
                  <c:pt idx="8">
                    <c:v>0.13962946433048704</c:v>
                  </c:pt>
                  <c:pt idx="9">
                    <c:v>0.13886151016652809</c:v>
                  </c:pt>
                  <c:pt idx="10">
                    <c:v>0.12687341459920085</c:v>
                  </c:pt>
                  <c:pt idx="11">
                    <c:v>0.1364038006113456</c:v>
                  </c:pt>
                  <c:pt idx="12">
                    <c:v>0.10843360387945276</c:v>
                  </c:pt>
                  <c:pt idx="13">
                    <c:v>0.12065786731377887</c:v>
                  </c:pt>
                  <c:pt idx="14">
                    <c:v>0.1314667450992299</c:v>
                  </c:pt>
                  <c:pt idx="15">
                    <c:v>0.14419103425907798</c:v>
                  </c:pt>
                  <c:pt idx="16">
                    <c:v>0.14253751523419864</c:v>
                  </c:pt>
                  <c:pt idx="17">
                    <c:v>0.13787774796791752</c:v>
                  </c:pt>
                  <c:pt idx="18">
                    <c:v>0.13314916564134152</c:v>
                  </c:pt>
                  <c:pt idx="19">
                    <c:v>0.12932661854686339</c:v>
                  </c:pt>
                  <c:pt idx="21">
                    <c:v>0.14901410657816694</c:v>
                  </c:pt>
                  <c:pt idx="22">
                    <c:v>0.1370522203521341</c:v>
                  </c:pt>
                  <c:pt idx="23">
                    <c:v>0.1374338492714493</c:v>
                  </c:pt>
                  <c:pt idx="24">
                    <c:v>0.14100781976785542</c:v>
                  </c:pt>
                  <c:pt idx="25">
                    <c:v>0.14181801665009319</c:v>
                  </c:pt>
                  <c:pt idx="26">
                    <c:v>0.1410600438135097</c:v>
                  </c:pt>
                  <c:pt idx="27">
                    <c:v>0.1366755136392506</c:v>
                  </c:pt>
                  <c:pt idx="28">
                    <c:v>0.14738508584390858</c:v>
                  </c:pt>
                  <c:pt idx="29">
                    <c:v>0.13955325003507121</c:v>
                  </c:pt>
                  <c:pt idx="30">
                    <c:v>0.15187718255131222</c:v>
                  </c:pt>
                  <c:pt idx="31">
                    <c:v>0.14686778420641383</c:v>
                  </c:pt>
                  <c:pt idx="32">
                    <c:v>0.13136710817954586</c:v>
                  </c:pt>
                  <c:pt idx="33">
                    <c:v>0.13574826471883833</c:v>
                  </c:pt>
                  <c:pt idx="34">
                    <c:v>0.13995145017594854</c:v>
                  </c:pt>
                  <c:pt idx="35">
                    <c:v>0.14528229959040365</c:v>
                  </c:pt>
                  <c:pt idx="36">
                    <c:v>0.14152341056629533</c:v>
                  </c:pt>
                  <c:pt idx="37">
                    <c:v>0.12736912054358332</c:v>
                  </c:pt>
                  <c:pt idx="38">
                    <c:v>0.13702634247530907</c:v>
                  </c:pt>
                  <c:pt idx="39">
                    <c:v>0.13642179834205923</c:v>
                  </c:pt>
                  <c:pt idx="40">
                    <c:v>0.13280452728213954</c:v>
                  </c:pt>
                  <c:pt idx="41">
                    <c:v>0.13763021319407595</c:v>
                  </c:pt>
                  <c:pt idx="42">
                    <c:v>0.13901269312928649</c:v>
                  </c:pt>
                  <c:pt idx="43">
                    <c:v>0.14545681743429556</c:v>
                  </c:pt>
                  <c:pt idx="44">
                    <c:v>0.12614891059123357</c:v>
                  </c:pt>
                  <c:pt idx="45">
                    <c:v>0.15033183308750889</c:v>
                  </c:pt>
                  <c:pt idx="46">
                    <c:v>0.14490628037770953</c:v>
                  </c:pt>
                  <c:pt idx="47">
                    <c:v>0.13464861292429245</c:v>
                  </c:pt>
                  <c:pt idx="48">
                    <c:v>0.13919115219755035</c:v>
                  </c:pt>
                  <c:pt idx="49">
                    <c:v>0.14913122152429539</c:v>
                  </c:pt>
                </c:numCache>
              </c:numRef>
            </c:minus>
          </c:errBars>
          <c:cat>
            <c:strRef>
              <c:f>'n4'!$A$6:$A$55</c:f>
              <c:strCache>
                <c:ptCount val="50"/>
                <c:pt idx="0">
                  <c:v>DIRECT</c:v>
                </c:pt>
                <c:pt idx="1">
                  <c:v>MNRU_40dB</c:v>
                </c:pt>
                <c:pt idx="2">
                  <c:v>MNRU_32dB</c:v>
                </c:pt>
                <c:pt idx="3">
                  <c:v>MNRU_24dB</c:v>
                </c:pt>
                <c:pt idx="4">
                  <c:v>MNRU_16dB</c:v>
                </c:pt>
                <c:pt idx="5">
                  <c:v>MNRU_8dB</c:v>
                </c:pt>
                <c:pt idx="7">
                  <c:v>AMR,7.95,off,Nom,0%</c:v>
                </c:pt>
                <c:pt idx="8">
                  <c:v>AMR,10.2,off,Nom,0%</c:v>
                </c:pt>
                <c:pt idx="9">
                  <c:v>AMR,12.2,off,Nom,0%</c:v>
                </c:pt>
                <c:pt idx="10">
                  <c:v>AMR,10.2,off,Nom,3%</c:v>
                </c:pt>
                <c:pt idx="11">
                  <c:v>AMR,12.2,off,Nom,3%</c:v>
                </c:pt>
                <c:pt idx="12">
                  <c:v>AMR,7.95,off,Nom,6%</c:v>
                </c:pt>
                <c:pt idx="13">
                  <c:v>AMR,10.2,off,Nom,6%</c:v>
                </c:pt>
                <c:pt idx="14">
                  <c:v>G.718-NB,12,off,Nom,3%</c:v>
                </c:pt>
                <c:pt idx="15">
                  <c:v>G.711A-law,64/64,off,Nom,0%</c:v>
                </c:pt>
                <c:pt idx="16">
                  <c:v>AMR,64/12.2,on,Nom,0%</c:v>
                </c:pt>
                <c:pt idx="17">
                  <c:v>AMR,64/12.2,on,Nom,0%</c:v>
                </c:pt>
                <c:pt idx="18">
                  <c:v>AMR,12.2/64,on,Nom,0%</c:v>
                </c:pt>
                <c:pt idx="19">
                  <c:v>AMR,12.2/64,on,Nom,0%</c:v>
                </c:pt>
                <c:pt idx="21">
                  <c:v>EVS-NB,7.2-13.2,off,Nom,0%</c:v>
                </c:pt>
                <c:pt idx="22">
                  <c:v>EVS-NB,7.2-13.2,on,Nom,0%</c:v>
                </c:pt>
                <c:pt idx="23">
                  <c:v>EVS-NB,7.2-13.2,off,Nom,6%</c:v>
                </c:pt>
                <c:pt idx="24">
                  <c:v>EVS-NB,7.2-13.2,on,Nom,6%</c:v>
                </c:pt>
                <c:pt idx="25">
                  <c:v>EVS-NB,5.9,on,Nom,0%</c:v>
                </c:pt>
                <c:pt idx="26">
                  <c:v>EVS-NB,7.2,on,Nom,0%</c:v>
                </c:pt>
                <c:pt idx="27">
                  <c:v>EVS-NB,8,on,Nom,0%</c:v>
                </c:pt>
                <c:pt idx="28">
                  <c:v>EVS-NB,9.6,on,Nom,0%</c:v>
                </c:pt>
                <c:pt idx="29">
                  <c:v>EVS-NB,13.2,on,Nom,0%</c:v>
                </c:pt>
                <c:pt idx="30">
                  <c:v>EVS-NB,16.4,on,Nom,0%</c:v>
                </c:pt>
                <c:pt idx="31">
                  <c:v>EVS-NB,24.4,on,Nom,0%</c:v>
                </c:pt>
                <c:pt idx="32">
                  <c:v>EVS-NB,5.9,on,Nom,3%</c:v>
                </c:pt>
                <c:pt idx="33">
                  <c:v>EVS-NB,7.2,on,Nom,3%</c:v>
                </c:pt>
                <c:pt idx="34">
                  <c:v>EVS-NB,8,on,Nom,3%</c:v>
                </c:pt>
                <c:pt idx="35">
                  <c:v>EVS-NB,9.6,on,Nom,3%</c:v>
                </c:pt>
                <c:pt idx="36">
                  <c:v>EVS-NB,13.2,on,Nom,3%</c:v>
                </c:pt>
                <c:pt idx="37">
                  <c:v>EVS-NB,16.4,on,Nom,3%</c:v>
                </c:pt>
                <c:pt idx="38">
                  <c:v>EVS-NB,24.4,on,Nom,3%</c:v>
                </c:pt>
                <c:pt idx="39">
                  <c:v>EVS-NB,5.9,on,Nom,6%</c:v>
                </c:pt>
                <c:pt idx="40">
                  <c:v>EVS-NB,7.2,on,Nom,6%</c:v>
                </c:pt>
                <c:pt idx="41">
                  <c:v>EVS-NB,8,on,Nom,6%</c:v>
                </c:pt>
                <c:pt idx="42">
                  <c:v>EVS-NB,9.6,on,Nom,6%</c:v>
                </c:pt>
                <c:pt idx="43">
                  <c:v>EVS-NB,13.2,on,Nom,6%</c:v>
                </c:pt>
                <c:pt idx="44">
                  <c:v>EVS-NB,16.4,on,Nom,6%</c:v>
                </c:pt>
                <c:pt idx="45">
                  <c:v>EVS-NB,24.4,on,Nom,6%</c:v>
                </c:pt>
                <c:pt idx="46">
                  <c:v>EVS-NB,64/13.2,on,Nom,0%</c:v>
                </c:pt>
                <c:pt idx="47">
                  <c:v>EVS-NB,64/13.2,on,Nom,0%</c:v>
                </c:pt>
                <c:pt idx="48">
                  <c:v>EVS-NB,13.2/64,on,Nom,0%</c:v>
                </c:pt>
                <c:pt idx="49">
                  <c:v>EVS-NB,13.2/64,on,Nom,0%</c:v>
                </c:pt>
              </c:strCache>
            </c:strRef>
          </c:cat>
          <c:val>
            <c:numRef>
              <c:f>'n4'!$I$6:$I$55</c:f>
              <c:numCache>
                <c:formatCode>0.00</c:formatCode>
                <c:ptCount val="50"/>
                <c:pt idx="0">
                  <c:v>3.5364583333333335</c:v>
                </c:pt>
                <c:pt idx="1">
                  <c:v>3.0885416666666665</c:v>
                </c:pt>
                <c:pt idx="2">
                  <c:v>2.7291666666666665</c:v>
                </c:pt>
                <c:pt idx="3">
                  <c:v>2.1510416666666665</c:v>
                </c:pt>
                <c:pt idx="4">
                  <c:v>1.3385416666666667</c:v>
                </c:pt>
                <c:pt idx="5">
                  <c:v>1.0677083333333333</c:v>
                </c:pt>
                <c:pt idx="7">
                  <c:v>2.1510416666666665</c:v>
                </c:pt>
                <c:pt idx="8">
                  <c:v>2.5989583333333335</c:v>
                </c:pt>
                <c:pt idx="9">
                  <c:v>2.703125</c:v>
                </c:pt>
                <c:pt idx="10">
                  <c:v>2.2083333333333335</c:v>
                </c:pt>
                <c:pt idx="11">
                  <c:v>2.3489583333333335</c:v>
                </c:pt>
                <c:pt idx="12">
                  <c:v>1.7864583333333333</c:v>
                </c:pt>
                <c:pt idx="13">
                  <c:v>1.9270833333333333</c:v>
                </c:pt>
                <c:pt idx="14">
                  <c:v>2.3385416666666665</c:v>
                </c:pt>
                <c:pt idx="15">
                  <c:v>3.3020833333333335</c:v>
                </c:pt>
                <c:pt idx="16">
                  <c:v>2.484375</c:v>
                </c:pt>
                <c:pt idx="17">
                  <c:v>2.6145833333333335</c:v>
                </c:pt>
                <c:pt idx="18">
                  <c:v>2.3802083333333335</c:v>
                </c:pt>
                <c:pt idx="19">
                  <c:v>2.4583333333333335</c:v>
                </c:pt>
                <c:pt idx="21">
                  <c:v>2.8229166666666665</c:v>
                </c:pt>
                <c:pt idx="22">
                  <c:v>2.84375</c:v>
                </c:pt>
                <c:pt idx="23">
                  <c:v>2.59375</c:v>
                </c:pt>
                <c:pt idx="24">
                  <c:v>2.53125</c:v>
                </c:pt>
                <c:pt idx="25">
                  <c:v>2.5</c:v>
                </c:pt>
                <c:pt idx="26">
                  <c:v>2.484375</c:v>
                </c:pt>
                <c:pt idx="27">
                  <c:v>2.671875</c:v>
                </c:pt>
                <c:pt idx="28">
                  <c:v>3.2239583333333335</c:v>
                </c:pt>
                <c:pt idx="29">
                  <c:v>3.3541666666666665</c:v>
                </c:pt>
                <c:pt idx="30">
                  <c:v>3.359375</c:v>
                </c:pt>
                <c:pt idx="31">
                  <c:v>3.3958333333333335</c:v>
                </c:pt>
                <c:pt idx="32">
                  <c:v>2.3697916666666665</c:v>
                </c:pt>
                <c:pt idx="33">
                  <c:v>2.3958333333333335</c:v>
                </c:pt>
                <c:pt idx="34">
                  <c:v>2.5729166666666665</c:v>
                </c:pt>
                <c:pt idx="35">
                  <c:v>3.0885416666666665</c:v>
                </c:pt>
                <c:pt idx="36">
                  <c:v>3.140625</c:v>
                </c:pt>
                <c:pt idx="37">
                  <c:v>3.3072916666666665</c:v>
                </c:pt>
                <c:pt idx="38">
                  <c:v>3.2864583333333335</c:v>
                </c:pt>
                <c:pt idx="39">
                  <c:v>2.2083333333333335</c:v>
                </c:pt>
                <c:pt idx="40">
                  <c:v>2.2760416666666665</c:v>
                </c:pt>
                <c:pt idx="41">
                  <c:v>2.421875</c:v>
                </c:pt>
                <c:pt idx="42">
                  <c:v>2.8020833333333335</c:v>
                </c:pt>
                <c:pt idx="43">
                  <c:v>3.0104166666666665</c:v>
                </c:pt>
                <c:pt idx="44">
                  <c:v>3.1458333333333335</c:v>
                </c:pt>
                <c:pt idx="45">
                  <c:v>3.1302083333333335</c:v>
                </c:pt>
                <c:pt idx="46">
                  <c:v>3.234375</c:v>
                </c:pt>
                <c:pt idx="47">
                  <c:v>3.203125</c:v>
                </c:pt>
                <c:pt idx="48">
                  <c:v>2.984375</c:v>
                </c:pt>
                <c:pt idx="49">
                  <c:v>3.09375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286952"/>
        <c:axId val="184287344"/>
      </c:barChart>
      <c:catAx>
        <c:axId val="184286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4287344"/>
        <c:crosses val="autoZero"/>
        <c:auto val="1"/>
        <c:lblAlgn val="ctr"/>
        <c:lblOffset val="100"/>
        <c:noMultiLvlLbl val="0"/>
      </c:catAx>
      <c:valAx>
        <c:axId val="1842873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2869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91211507864972"/>
          <c:y val="0.15862149832345371"/>
          <c:w val="0.85474058947028564"/>
          <c:h val="0.73009620938180264"/>
        </c:manualLayout>
      </c:layout>
      <c:lineChart>
        <c:grouping val="standard"/>
        <c:varyColors val="0"/>
        <c:ser>
          <c:idx val="1"/>
          <c:order val="0"/>
          <c:tx>
            <c:v>AMR (7.95)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'n4'!$Q$45:$Q$47</c:f>
              <c:numCache>
                <c:formatCode>0.00</c:formatCode>
                <c:ptCount val="3"/>
                <c:pt idx="0">
                  <c:v>2.1510416666666665</c:v>
                </c:pt>
                <c:pt idx="1">
                  <c:v>1.96875</c:v>
                </c:pt>
                <c:pt idx="2">
                  <c:v>1.7864583333333333</c:v>
                </c:pt>
              </c:numCache>
            </c:numRef>
          </c:val>
          <c:smooth val="0"/>
        </c:ser>
        <c:ser>
          <c:idx val="0"/>
          <c:order val="1"/>
          <c:tx>
            <c:v>AMR (10.2)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 w="15875"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'n4'!$Q$48:$Q$50</c:f>
              <c:numCache>
                <c:formatCode>0.00</c:formatCode>
                <c:ptCount val="3"/>
                <c:pt idx="0">
                  <c:v>2.5989583333333299</c:v>
                </c:pt>
                <c:pt idx="1">
                  <c:v>2.2083333333333335</c:v>
                </c:pt>
                <c:pt idx="2">
                  <c:v>1.9270833333333333</c:v>
                </c:pt>
              </c:numCache>
            </c:numRef>
          </c:val>
          <c:smooth val="0"/>
        </c:ser>
        <c:ser>
          <c:idx val="2"/>
          <c:order val="2"/>
          <c:tx>
            <c:v>AMR (12.2)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7"/>
            <c:spPr>
              <a:noFill/>
              <a:ln w="15875"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'n4'!$Q$51:$Q$52</c:f>
              <c:numCache>
                <c:formatCode>0.00</c:formatCode>
                <c:ptCount val="2"/>
                <c:pt idx="0">
                  <c:v>2.703125</c:v>
                </c:pt>
                <c:pt idx="1">
                  <c:v>2.3489583333333335</c:v>
                </c:pt>
              </c:numCache>
            </c:numRef>
          </c:val>
          <c:smooth val="0"/>
        </c:ser>
        <c:ser>
          <c:idx val="3"/>
          <c:order val="3"/>
          <c:tx>
            <c:v>EVS-Nb (5.9)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'n4'!$Q$53:$Q$55</c:f>
              <c:numCache>
                <c:formatCode>0.00</c:formatCode>
                <c:ptCount val="3"/>
                <c:pt idx="0">
                  <c:v>2.5</c:v>
                </c:pt>
                <c:pt idx="1">
                  <c:v>2.3697916666666665</c:v>
                </c:pt>
                <c:pt idx="2">
                  <c:v>2.2083333333333335</c:v>
                </c:pt>
              </c:numCache>
            </c:numRef>
          </c:val>
          <c:smooth val="0"/>
        </c:ser>
        <c:ser>
          <c:idx val="4"/>
          <c:order val="4"/>
          <c:tx>
            <c:v>EVS-NB (7.2)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'n4'!$Q$56:$Q$58</c:f>
              <c:numCache>
                <c:formatCode>0.00</c:formatCode>
                <c:ptCount val="3"/>
                <c:pt idx="0">
                  <c:v>2.484375</c:v>
                </c:pt>
                <c:pt idx="1">
                  <c:v>2.3958333333333335</c:v>
                </c:pt>
                <c:pt idx="2">
                  <c:v>2.2760416666666665</c:v>
                </c:pt>
              </c:numCache>
            </c:numRef>
          </c:val>
          <c:smooth val="0"/>
        </c:ser>
        <c:ser>
          <c:idx val="5"/>
          <c:order val="5"/>
          <c:tx>
            <c:v>EVS-NB (8)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'n4'!$Q$59:$Q$61</c:f>
              <c:numCache>
                <c:formatCode>0.00</c:formatCode>
                <c:ptCount val="3"/>
                <c:pt idx="0">
                  <c:v>2.671875</c:v>
                </c:pt>
                <c:pt idx="1">
                  <c:v>2.5729166666666665</c:v>
                </c:pt>
                <c:pt idx="2">
                  <c:v>2.421875</c:v>
                </c:pt>
              </c:numCache>
            </c:numRef>
          </c:val>
          <c:smooth val="0"/>
        </c:ser>
        <c:ser>
          <c:idx val="6"/>
          <c:order val="6"/>
          <c:tx>
            <c:v>EVS-NB (9.6)</c:v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'n4'!$Q$62:$Q$64</c:f>
              <c:numCache>
                <c:formatCode>0.00</c:formatCode>
                <c:ptCount val="3"/>
                <c:pt idx="0">
                  <c:v>3.2239583333333335</c:v>
                </c:pt>
                <c:pt idx="1">
                  <c:v>3.0885416666666665</c:v>
                </c:pt>
                <c:pt idx="2">
                  <c:v>2.8020833333333335</c:v>
                </c:pt>
              </c:numCache>
            </c:numRef>
          </c:val>
          <c:smooth val="0"/>
        </c:ser>
        <c:ser>
          <c:idx val="7"/>
          <c:order val="7"/>
          <c:tx>
            <c:v>EVS-NB (13.2)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'n4'!$Q$65:$Q$67</c:f>
              <c:numCache>
                <c:formatCode>0.00</c:formatCode>
                <c:ptCount val="3"/>
                <c:pt idx="0">
                  <c:v>3.3541666666666665</c:v>
                </c:pt>
                <c:pt idx="1">
                  <c:v>3.140625</c:v>
                </c:pt>
                <c:pt idx="2">
                  <c:v>3.0104166666666665</c:v>
                </c:pt>
              </c:numCache>
            </c:numRef>
          </c:val>
          <c:smooth val="0"/>
        </c:ser>
        <c:ser>
          <c:idx val="8"/>
          <c:order val="8"/>
          <c:tx>
            <c:v>EVS-NB (16.4)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x"/>
            <c:size val="7"/>
            <c:spPr>
              <a:ln>
                <a:solidFill>
                  <a:srgbClr val="C0504D">
                    <a:lumMod val="75000"/>
                  </a:srgbClr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'n4'!$Q$68:$Q$70</c:f>
              <c:numCache>
                <c:formatCode>0.00</c:formatCode>
                <c:ptCount val="3"/>
                <c:pt idx="0">
                  <c:v>3.359375</c:v>
                </c:pt>
                <c:pt idx="1">
                  <c:v>3.3072916666666665</c:v>
                </c:pt>
                <c:pt idx="2">
                  <c:v>3.1458333333333335</c:v>
                </c:pt>
              </c:numCache>
            </c:numRef>
          </c:val>
          <c:smooth val="0"/>
        </c:ser>
        <c:ser>
          <c:idx val="9"/>
          <c:order val="9"/>
          <c:tx>
            <c:v>EVS-NB (24.4)</c:v>
          </c:tx>
          <c:spPr>
            <a:ln>
              <a:solidFill>
                <a:srgbClr val="C00000"/>
              </a:solidFill>
            </a:ln>
          </c:spPr>
          <c:marker>
            <c:symbol val="star"/>
            <c:size val="7"/>
            <c:spPr>
              <a:ln>
                <a:solidFill>
                  <a:srgbClr val="C00000"/>
                </a:solidFill>
              </a:ln>
            </c:spPr>
          </c:marker>
          <c:cat>
            <c:numRef>
              <c:f>'n4'!$P$48:$P$50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'n4'!$Q$71:$Q$73</c:f>
              <c:numCache>
                <c:formatCode>0.00</c:formatCode>
                <c:ptCount val="3"/>
                <c:pt idx="0">
                  <c:v>3.3958333333333335</c:v>
                </c:pt>
                <c:pt idx="1">
                  <c:v>3.2864583333333335</c:v>
                </c:pt>
                <c:pt idx="2">
                  <c:v>3.1302083333333335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'n4'!$O$42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'n4'!$Q$42:$Q$44</c:f>
              <c:numCache>
                <c:formatCode>General</c:formatCode>
                <c:ptCount val="3"/>
                <c:pt idx="0">
                  <c:v>3.5364583333333335</c:v>
                </c:pt>
                <c:pt idx="1">
                  <c:v>3.5364583333333335</c:v>
                </c:pt>
                <c:pt idx="2">
                  <c:v>3.5364583333333335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88128"/>
        <c:axId val="184288520"/>
      </c:lineChart>
      <c:catAx>
        <c:axId val="18428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4288520"/>
        <c:crosses val="autoZero"/>
        <c:auto val="1"/>
        <c:lblAlgn val="ctr"/>
        <c:lblOffset val="100"/>
        <c:noMultiLvlLbl val="0"/>
      </c:catAx>
      <c:valAx>
        <c:axId val="184288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28812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6.4582407577165393E-2"/>
          <c:y val="1.5821066643025083E-2"/>
          <c:w val="0.81558481376634351"/>
          <c:h val="0.12612462972579069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02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'w1'!$I$18:$I$23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3.5260416666666665</c:v>
                </c:pt>
                <c:pt idx="2">
                  <c:v>2.9114583333333335</c:v>
                </c:pt>
                <c:pt idx="3">
                  <c:v>2.8333333333333335</c:v>
                </c:pt>
                <c:pt idx="4">
                  <c:v>2.65625</c:v>
                </c:pt>
                <c:pt idx="5">
                  <c:v>2.4895833333333335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'w1'!$I$38:$I$43</c:f>
              <c:numCache>
                <c:formatCode>0.00</c:formatCode>
                <c:ptCount val="6"/>
                <c:pt idx="0">
                  <c:v>4.359375</c:v>
                </c:pt>
                <c:pt idx="1">
                  <c:v>3.7447916666666665</c:v>
                </c:pt>
                <c:pt idx="2">
                  <c:v>3.3541666666666665</c:v>
                </c:pt>
                <c:pt idx="3">
                  <c:v>3.328125</c:v>
                </c:pt>
                <c:pt idx="4">
                  <c:v>3.0885416666666665</c:v>
                </c:pt>
                <c:pt idx="5">
                  <c:v>2.875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'w1'!$I$32:$I$37</c:f>
              <c:numCache>
                <c:formatCode>0.00</c:formatCode>
                <c:ptCount val="6"/>
                <c:pt idx="0">
                  <c:v>4.5625</c:v>
                </c:pt>
                <c:pt idx="1">
                  <c:v>3.9895833333333335</c:v>
                </c:pt>
                <c:pt idx="2">
                  <c:v>3.5364583333333335</c:v>
                </c:pt>
                <c:pt idx="3">
                  <c:v>3.4635416666666665</c:v>
                </c:pt>
                <c:pt idx="4">
                  <c:v>3.3020833333333335</c:v>
                </c:pt>
                <c:pt idx="5">
                  <c:v>2.96875</c:v>
                </c:pt>
              </c:numCache>
            </c:numRef>
          </c:val>
          <c:smooth val="0"/>
        </c:ser>
        <c:ser>
          <c:idx val="5"/>
          <c:order val="3"/>
          <c:tx>
            <c:v>EVS-WB non-CH-AW 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'w1'!$I$44:$I$49</c:f>
              <c:numCache>
                <c:formatCode>0.00</c:formatCode>
                <c:ptCount val="6"/>
                <c:pt idx="0">
                  <c:v>4.520833333333333</c:v>
                </c:pt>
                <c:pt idx="1">
                  <c:v>3.8333333333333335</c:v>
                </c:pt>
                <c:pt idx="2">
                  <c:v>3.6614583333333335</c:v>
                </c:pt>
                <c:pt idx="3">
                  <c:v>3.2916666666666665</c:v>
                </c:pt>
                <c:pt idx="4">
                  <c:v>3.1197916666666665</c:v>
                </c:pt>
                <c:pt idx="5">
                  <c:v>2.9947916666666665</c:v>
                </c:pt>
              </c:numCache>
            </c:numRef>
          </c:val>
          <c:smooth val="0"/>
        </c:ser>
        <c:ser>
          <c:idx val="6"/>
          <c:order val="4"/>
          <c:tx>
            <c:v>EVS-WB CH-AW 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'w1'!$I$50:$I$55</c:f>
              <c:numCache>
                <c:formatCode>0.00</c:formatCode>
                <c:ptCount val="6"/>
                <c:pt idx="0">
                  <c:v>4.489583333333333</c:v>
                </c:pt>
                <c:pt idx="1">
                  <c:v>4.119791666666667</c:v>
                </c:pt>
                <c:pt idx="2">
                  <c:v>3.9322916666666665</c:v>
                </c:pt>
                <c:pt idx="3">
                  <c:v>3.9322916666666665</c:v>
                </c:pt>
                <c:pt idx="4">
                  <c:v>3.7916666666666665</c:v>
                </c:pt>
                <c:pt idx="5">
                  <c:v>3.5677083333333335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'w1'!$Q$6:$Q$11</c:f>
              <c:numCache>
                <c:formatCode>0.00</c:formatCode>
                <c:ptCount val="6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  <c:pt idx="3">
                  <c:v>4.5833333333333304</c:v>
                </c:pt>
                <c:pt idx="4">
                  <c:v>4.5833333333333304</c:v>
                </c:pt>
                <c:pt idx="5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89304"/>
        <c:axId val="184289696"/>
      </c:lineChart>
      <c:catAx>
        <c:axId val="184289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4289696"/>
        <c:crosses val="autoZero"/>
        <c:auto val="1"/>
        <c:lblAlgn val="ctr"/>
        <c:lblOffset val="100"/>
        <c:noMultiLvlLbl val="0"/>
      </c:catAx>
      <c:valAx>
        <c:axId val="184289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28930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9.251278393208699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'w1'!$I$6:$I$55</c:f>
              <c:numCache>
                <c:formatCode>0.00</c:formatCode>
                <c:ptCount val="50"/>
                <c:pt idx="0">
                  <c:v>4.5833333333333304</c:v>
                </c:pt>
                <c:pt idx="1">
                  <c:v>4.328125</c:v>
                </c:pt>
                <c:pt idx="2">
                  <c:v>3.2239583333333335</c:v>
                </c:pt>
                <c:pt idx="3">
                  <c:v>2.0833333333333335</c:v>
                </c:pt>
                <c:pt idx="4">
                  <c:v>1.421875</c:v>
                </c:pt>
                <c:pt idx="5">
                  <c:v>1.1302083333333333</c:v>
                </c:pt>
                <c:pt idx="7">
                  <c:v>3.8385416666666665</c:v>
                </c:pt>
                <c:pt idx="8">
                  <c:v>3.0677083333333335</c:v>
                </c:pt>
                <c:pt idx="9">
                  <c:v>3.8229166666666665</c:v>
                </c:pt>
                <c:pt idx="10">
                  <c:v>2.9583333333333335</c:v>
                </c:pt>
                <c:pt idx="11">
                  <c:v>2.6145833333333335</c:v>
                </c:pt>
                <c:pt idx="12">
                  <c:v>4.286458333333333</c:v>
                </c:pt>
                <c:pt idx="13">
                  <c:v>3.5260416666666665</c:v>
                </c:pt>
                <c:pt idx="14">
                  <c:v>2.9114583333333335</c:v>
                </c:pt>
                <c:pt idx="15">
                  <c:v>2.8333333333333335</c:v>
                </c:pt>
                <c:pt idx="16">
                  <c:v>2.65625</c:v>
                </c:pt>
                <c:pt idx="17">
                  <c:v>2.4895833333333335</c:v>
                </c:pt>
                <c:pt idx="19">
                  <c:v>4.322916666666667</c:v>
                </c:pt>
                <c:pt idx="20">
                  <c:v>4.255208333333333</c:v>
                </c:pt>
                <c:pt idx="21">
                  <c:v>4.286458333333333</c:v>
                </c:pt>
                <c:pt idx="22">
                  <c:v>3.6510416666666665</c:v>
                </c:pt>
                <c:pt idx="23">
                  <c:v>3.640625</c:v>
                </c:pt>
                <c:pt idx="24">
                  <c:v>3.3125</c:v>
                </c:pt>
                <c:pt idx="25">
                  <c:v>3.296875</c:v>
                </c:pt>
                <c:pt idx="26">
                  <c:v>4.5625</c:v>
                </c:pt>
                <c:pt idx="27">
                  <c:v>3.9895833333333335</c:v>
                </c:pt>
                <c:pt idx="28">
                  <c:v>3.5364583333333335</c:v>
                </c:pt>
                <c:pt idx="29">
                  <c:v>3.4635416666666665</c:v>
                </c:pt>
                <c:pt idx="30">
                  <c:v>3.3020833333333335</c:v>
                </c:pt>
                <c:pt idx="31">
                  <c:v>2.96875</c:v>
                </c:pt>
                <c:pt idx="32">
                  <c:v>4.359375</c:v>
                </c:pt>
                <c:pt idx="33">
                  <c:v>3.7447916666666665</c:v>
                </c:pt>
                <c:pt idx="34">
                  <c:v>3.3541666666666665</c:v>
                </c:pt>
                <c:pt idx="35">
                  <c:v>3.328125</c:v>
                </c:pt>
                <c:pt idx="36">
                  <c:v>3.0885416666666665</c:v>
                </c:pt>
                <c:pt idx="37">
                  <c:v>2.875</c:v>
                </c:pt>
                <c:pt idx="38">
                  <c:v>4.520833333333333</c:v>
                </c:pt>
                <c:pt idx="39">
                  <c:v>3.8333333333333335</c:v>
                </c:pt>
                <c:pt idx="40">
                  <c:v>3.6614583333333335</c:v>
                </c:pt>
                <c:pt idx="41">
                  <c:v>3.2916666666666665</c:v>
                </c:pt>
                <c:pt idx="42">
                  <c:v>3.1197916666666665</c:v>
                </c:pt>
                <c:pt idx="43">
                  <c:v>2.9947916666666665</c:v>
                </c:pt>
                <c:pt idx="44">
                  <c:v>4.489583333333333</c:v>
                </c:pt>
                <c:pt idx="45">
                  <c:v>4.119791666666667</c:v>
                </c:pt>
                <c:pt idx="46">
                  <c:v>3.9322916666666665</c:v>
                </c:pt>
                <c:pt idx="47">
                  <c:v>3.9322916666666665</c:v>
                </c:pt>
                <c:pt idx="48">
                  <c:v>3.7916666666666665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290480"/>
        <c:axId val="183901896"/>
      </c:barChart>
      <c:catAx>
        <c:axId val="184290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3901896"/>
        <c:crosses val="autoZero"/>
        <c:auto val="1"/>
        <c:lblAlgn val="ctr"/>
        <c:lblOffset val="100"/>
        <c:noMultiLvlLbl val="0"/>
      </c:catAx>
      <c:valAx>
        <c:axId val="1839018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2904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3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plus>
            <c:minus>
              <c:numRef>
                <c:f>'w1'!$K$6:$K$55</c:f>
                <c:numCache>
                  <c:formatCode>General</c:formatCode>
                  <c:ptCount val="50"/>
                  <c:pt idx="0">
                    <c:v>9.1923774495398528E-2</c:v>
                  </c:pt>
                  <c:pt idx="1">
                    <c:v>0.10847384831744412</c:v>
                  </c:pt>
                  <c:pt idx="2">
                    <c:v>0.13240955646974664</c:v>
                  </c:pt>
                  <c:pt idx="3">
                    <c:v>0.12645992056751887</c:v>
                  </c:pt>
                  <c:pt idx="4">
                    <c:v>9.6461950783891359E-2</c:v>
                  </c:pt>
                  <c:pt idx="5">
                    <c:v>6.1190947519178827E-2</c:v>
                  </c:pt>
                  <c:pt idx="7">
                    <c:v>0.11935536110949287</c:v>
                  </c:pt>
                  <c:pt idx="8">
                    <c:v>0.14694020468057539</c:v>
                  </c:pt>
                  <c:pt idx="9">
                    <c:v>0.12864138356276553</c:v>
                  </c:pt>
                  <c:pt idx="10">
                    <c:v>0.14749054792225652</c:v>
                  </c:pt>
                  <c:pt idx="11">
                    <c:v>0.13086153211157589</c:v>
                  </c:pt>
                  <c:pt idx="12">
                    <c:v>0.12503465067186273</c:v>
                  </c:pt>
                  <c:pt idx="13">
                    <c:v>0.14613600566528742</c:v>
                  </c:pt>
                  <c:pt idx="14">
                    <c:v>0.13788368334188483</c:v>
                  </c:pt>
                  <c:pt idx="15">
                    <c:v>0.14995574174145571</c:v>
                  </c:pt>
                  <c:pt idx="16">
                    <c:v>0.14303615017655649</c:v>
                  </c:pt>
                  <c:pt idx="17">
                    <c:v>0.14032519456059392</c:v>
                  </c:pt>
                  <c:pt idx="19">
                    <c:v>0.10130891489839702</c:v>
                  </c:pt>
                  <c:pt idx="20">
                    <c:v>0.11511107642386502</c:v>
                  </c:pt>
                  <c:pt idx="21">
                    <c:v>0.1190257886299826</c:v>
                  </c:pt>
                  <c:pt idx="22">
                    <c:v>0.14747390102911653</c:v>
                  </c:pt>
                  <c:pt idx="23">
                    <c:v>0.14909280332324687</c:v>
                  </c:pt>
                  <c:pt idx="24">
                    <c:v>0.14374385869553921</c:v>
                  </c:pt>
                  <c:pt idx="25">
                    <c:v>0.14331622682424752</c:v>
                  </c:pt>
                  <c:pt idx="26">
                    <c:v>9.2255544803819006E-2</c:v>
                  </c:pt>
                  <c:pt idx="27">
                    <c:v>0.13806755337791468</c:v>
                  </c:pt>
                  <c:pt idx="28">
                    <c:v>0.13568193378172841</c:v>
                  </c:pt>
                  <c:pt idx="29">
                    <c:v>0.1431943560239019</c:v>
                  </c:pt>
                  <c:pt idx="30">
                    <c:v>0.13284765597170559</c:v>
                  </c:pt>
                  <c:pt idx="31">
                    <c:v>0.143219119423313</c:v>
                  </c:pt>
                  <c:pt idx="32">
                    <c:v>0.10937543341750124</c:v>
                  </c:pt>
                  <c:pt idx="33">
                    <c:v>0.14051751807781074</c:v>
                  </c:pt>
                  <c:pt idx="34">
                    <c:v>0.15177836323846419</c:v>
                  </c:pt>
                  <c:pt idx="35">
                    <c:v>0.14843265926444216</c:v>
                  </c:pt>
                  <c:pt idx="36">
                    <c:v>0.13481059140507068</c:v>
                  </c:pt>
                  <c:pt idx="37">
                    <c:v>0.15888734729463247</c:v>
                  </c:pt>
                  <c:pt idx="38">
                    <c:v>9.812460606954361E-2</c:v>
                  </c:pt>
                  <c:pt idx="39">
                    <c:v>0.13680518588488888</c:v>
                  </c:pt>
                  <c:pt idx="40">
                    <c:v>0.13920682996655193</c:v>
                  </c:pt>
                  <c:pt idx="41">
                    <c:v>0.14020850646111593</c:v>
                  </c:pt>
                  <c:pt idx="42">
                    <c:v>0.1419083937605124</c:v>
                  </c:pt>
                  <c:pt idx="43">
                    <c:v>0.15076670659365599</c:v>
                  </c:pt>
                  <c:pt idx="44">
                    <c:v>9.2668587363842675E-2</c:v>
                  </c:pt>
                  <c:pt idx="45">
                    <c:v>0.11680487681771527</c:v>
                  </c:pt>
                  <c:pt idx="46">
                    <c:v>0.12540064478696902</c:v>
                  </c:pt>
                  <c:pt idx="47">
                    <c:v>0.12706033606699499</c:v>
                  </c:pt>
                  <c:pt idx="48">
                    <c:v>0.12932661854686331</c:v>
                  </c:pt>
                  <c:pt idx="49">
                    <c:v>0.13071761702431503</c:v>
                  </c:pt>
                </c:numCache>
              </c:numRef>
            </c:minus>
          </c:errBars>
          <c:cat>
            <c:strRef>
              <c:f>'w1'!$A$6:$A$55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AMR-WB,8.85,off,Nom,-</c:v>
                </c:pt>
                <c:pt idx="8">
                  <c:v>AMR-WB,8.85,off,-36dBov,-</c:v>
                </c:pt>
                <c:pt idx="9">
                  <c:v>AMR-WB,8.85,off,High,-</c:v>
                </c:pt>
                <c:pt idx="10">
                  <c:v>AMR-WB,8.85,off,Nom,P-7</c:v>
                </c:pt>
                <c:pt idx="11">
                  <c:v>AMR-WB,8.85,off,Nom,P-8</c:v>
                </c:pt>
                <c:pt idx="12">
                  <c:v>AMR-WB,15.85,on,Nom,0%</c:v>
                </c:pt>
                <c:pt idx="13">
                  <c:v>AMR-WB,15.85,on,Nom,P-7</c:v>
                </c:pt>
                <c:pt idx="14">
                  <c:v>AMR-WB,15.85,on,Nom,P-8</c:v>
                </c:pt>
                <c:pt idx="15">
                  <c:v>AMR-WB,15.85,on,Nom,P-5</c:v>
                </c:pt>
                <c:pt idx="16">
                  <c:v>AMR-WB,15.85,on,Nom,P-9</c:v>
                </c:pt>
                <c:pt idx="17">
                  <c:v>AMR-WB,15.85,on,Nom,P-10</c:v>
                </c:pt>
                <c:pt idx="19">
                  <c:v>EVS-WB,7.2-16.4,on,Nom,-</c:v>
                </c:pt>
                <c:pt idx="20">
                  <c:v>EVS-WB,7.2-16.4,on,-36dBov,-</c:v>
                </c:pt>
                <c:pt idx="21">
                  <c:v>EVS-WB,7.2-16.4,on,High,-</c:v>
                </c:pt>
                <c:pt idx="22">
                  <c:v>EVS-WB,7.2-16.4,off,Nom,P-7</c:v>
                </c:pt>
                <c:pt idx="23">
                  <c:v>EVS-WB,7.2-16.4,on,Nom,P-7</c:v>
                </c:pt>
                <c:pt idx="24">
                  <c:v>EVS-WB,7.2-16.4,off,Nom,P-8</c:v>
                </c:pt>
                <c:pt idx="25">
                  <c:v>EVS-WB,7.2-16.4,on,Nom,P-8</c:v>
                </c:pt>
                <c:pt idx="26">
                  <c:v>EVS-WB,13.2-64,off,Nom,0%</c:v>
                </c:pt>
                <c:pt idx="27">
                  <c:v>EVS-WB,13.2-64,off,Nom,P-7</c:v>
                </c:pt>
                <c:pt idx="28">
                  <c:v>EVS-WB,13.2-64,off,Nom,P-8</c:v>
                </c:pt>
                <c:pt idx="29">
                  <c:v>EVS-WB,13.2-64,off,Nom,P-5</c:v>
                </c:pt>
                <c:pt idx="30">
                  <c:v>EVS-WB,13.2-64,off,Nom,P-9</c:v>
                </c:pt>
                <c:pt idx="31">
                  <c:v>EVS-WB,13.2-64,off,Nom,P-10</c:v>
                </c:pt>
                <c:pt idx="32">
                  <c:v>EVS-WB,15.85,on,Nom,0%</c:v>
                </c:pt>
                <c:pt idx="33">
                  <c:v>EVS-WB,15.85,on,Nom,P-7</c:v>
                </c:pt>
                <c:pt idx="34">
                  <c:v>EVS-WB,15.85,on,Nom,P-8</c:v>
                </c:pt>
                <c:pt idx="35">
                  <c:v>EVS-WB,15.85,on,Nom,P-5</c:v>
                </c:pt>
                <c:pt idx="36">
                  <c:v>EVS-WB,15.85,on,Nom,P-9</c:v>
                </c:pt>
                <c:pt idx="37">
                  <c:v>EVS-WB,15.85,on,Nom,P-10</c:v>
                </c:pt>
                <c:pt idx="38">
                  <c:v>EVS-WB,13.2,on,Nom,0%</c:v>
                </c:pt>
                <c:pt idx="39">
                  <c:v>EVS-WB,13.2,on,Nom,P-7</c:v>
                </c:pt>
                <c:pt idx="40">
                  <c:v>EVS-WB,13.2,on,Nom,P-8</c:v>
                </c:pt>
                <c:pt idx="41">
                  <c:v>EVS-WB,13.2,on,Nom,P-5</c:v>
                </c:pt>
                <c:pt idx="42">
                  <c:v>EVS-WB,13.2,on,Nom,P-9</c:v>
                </c:pt>
                <c:pt idx="43">
                  <c:v>EVS-WB,13.2,on,Nom,P-10</c:v>
                </c:pt>
                <c:pt idx="44">
                  <c:v>EVS-WB,13.2CA,on,Nom,0%</c:v>
                </c:pt>
                <c:pt idx="45">
                  <c:v>EVS-WB,13.2CA,on,Nom,P-7</c:v>
                </c:pt>
                <c:pt idx="46">
                  <c:v>EVS-WB,13.2CA,on,Nom,P-8</c:v>
                </c:pt>
                <c:pt idx="47">
                  <c:v>EVS-WB,13.2CA,on,Nom,P-5</c:v>
                </c:pt>
                <c:pt idx="48">
                  <c:v>EVS-WB,13.2CA,on,Nom,P-9</c:v>
                </c:pt>
                <c:pt idx="49">
                  <c:v>EVS-WB,13.2CA,on,Nom,P-10</c:v>
                </c:pt>
              </c:strCache>
            </c:strRef>
          </c:cat>
          <c:val>
            <c:numRef>
              <c:f>'w1'!$L$6:$L$55</c:f>
              <c:numCache>
                <c:formatCode>0.00</c:formatCode>
                <c:ptCount val="50"/>
                <c:pt idx="0">
                  <c:v>4.645833333333333</c:v>
                </c:pt>
                <c:pt idx="1">
                  <c:v>4.260416666666667</c:v>
                </c:pt>
                <c:pt idx="2">
                  <c:v>3.7239583333333335</c:v>
                </c:pt>
                <c:pt idx="3">
                  <c:v>2.5</c:v>
                </c:pt>
                <c:pt idx="4">
                  <c:v>1.5729166666666667</c:v>
                </c:pt>
                <c:pt idx="5">
                  <c:v>1.0572916666666667</c:v>
                </c:pt>
                <c:pt idx="7">
                  <c:v>3.671875</c:v>
                </c:pt>
                <c:pt idx="8">
                  <c:v>2.875</c:v>
                </c:pt>
                <c:pt idx="9">
                  <c:v>3.890625</c:v>
                </c:pt>
                <c:pt idx="10">
                  <c:v>3.296875</c:v>
                </c:pt>
                <c:pt idx="11">
                  <c:v>2.953125</c:v>
                </c:pt>
                <c:pt idx="12">
                  <c:v>4.286458333333333</c:v>
                </c:pt>
                <c:pt idx="13">
                  <c:v>3.7135416666666665</c:v>
                </c:pt>
                <c:pt idx="14">
                  <c:v>3.3958333333333335</c:v>
                </c:pt>
                <c:pt idx="15">
                  <c:v>3.3697916666666665</c:v>
                </c:pt>
                <c:pt idx="16">
                  <c:v>3.1770833333333335</c:v>
                </c:pt>
                <c:pt idx="17">
                  <c:v>3.1302083333333335</c:v>
                </c:pt>
                <c:pt idx="19">
                  <c:v>3.9947916666666665</c:v>
                </c:pt>
                <c:pt idx="20">
                  <c:v>3.9479166666666665</c:v>
                </c:pt>
                <c:pt idx="21">
                  <c:v>4.057291666666667</c:v>
                </c:pt>
                <c:pt idx="22">
                  <c:v>3.6510416666666665</c:v>
                </c:pt>
                <c:pt idx="23">
                  <c:v>3.7760416666666665</c:v>
                </c:pt>
                <c:pt idx="24">
                  <c:v>3.2447916666666665</c:v>
                </c:pt>
                <c:pt idx="25">
                  <c:v>3.3177083333333335</c:v>
                </c:pt>
                <c:pt idx="26">
                  <c:v>4.380208333333333</c:v>
                </c:pt>
                <c:pt idx="27">
                  <c:v>3.9947916666666665</c:v>
                </c:pt>
                <c:pt idx="28">
                  <c:v>3.625</c:v>
                </c:pt>
                <c:pt idx="29">
                  <c:v>3.6458333333333335</c:v>
                </c:pt>
                <c:pt idx="30">
                  <c:v>3.453125</c:v>
                </c:pt>
                <c:pt idx="31">
                  <c:v>3.328125</c:v>
                </c:pt>
                <c:pt idx="32">
                  <c:v>4.3125</c:v>
                </c:pt>
                <c:pt idx="33">
                  <c:v>3.9270833333333335</c:v>
                </c:pt>
                <c:pt idx="34">
                  <c:v>3.5260416666666665</c:v>
                </c:pt>
                <c:pt idx="35">
                  <c:v>3.5885416666666665</c:v>
                </c:pt>
                <c:pt idx="36">
                  <c:v>3.3489583333333335</c:v>
                </c:pt>
                <c:pt idx="37">
                  <c:v>3.25</c:v>
                </c:pt>
                <c:pt idx="38">
                  <c:v>4.291666666666667</c:v>
                </c:pt>
                <c:pt idx="39">
                  <c:v>3.9270833333333335</c:v>
                </c:pt>
                <c:pt idx="40">
                  <c:v>3.5833333333333335</c:v>
                </c:pt>
                <c:pt idx="41">
                  <c:v>3.75</c:v>
                </c:pt>
                <c:pt idx="42">
                  <c:v>3.3958333333333335</c:v>
                </c:pt>
                <c:pt idx="43">
                  <c:v>3.3125</c:v>
                </c:pt>
                <c:pt idx="44">
                  <c:v>4.166666666666667</c:v>
                </c:pt>
                <c:pt idx="45">
                  <c:v>3.859375</c:v>
                </c:pt>
                <c:pt idx="46">
                  <c:v>3.8541666666666665</c:v>
                </c:pt>
                <c:pt idx="47">
                  <c:v>3.8958333333333335</c:v>
                </c:pt>
                <c:pt idx="48">
                  <c:v>3.6979166666666665</c:v>
                </c:pt>
                <c:pt idx="49">
                  <c:v>3.7447916666666665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902680"/>
        <c:axId val="183903072"/>
      </c:barChart>
      <c:catAx>
        <c:axId val="183902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3903072"/>
        <c:crosses val="autoZero"/>
        <c:auto val="1"/>
        <c:lblAlgn val="ctr"/>
        <c:lblOffset val="100"/>
        <c:noMultiLvlLbl val="0"/>
      </c:catAx>
      <c:valAx>
        <c:axId val="1839030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39026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'w1'!$I$13:$I$15</c:f>
              <c:numCache>
                <c:formatCode>0.00</c:formatCode>
                <c:ptCount val="3"/>
                <c:pt idx="0">
                  <c:v>3.8385416666666665</c:v>
                </c:pt>
                <c:pt idx="1">
                  <c:v>3.0677083333333335</c:v>
                </c:pt>
                <c:pt idx="2">
                  <c:v>3.8229166666666665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'w1'!$I$25:$I$27</c:f>
              <c:numCache>
                <c:formatCode>0.00</c:formatCode>
                <c:ptCount val="3"/>
                <c:pt idx="0">
                  <c:v>4.322916666666667</c:v>
                </c:pt>
                <c:pt idx="1">
                  <c:v>4.255208333333333</c:v>
                </c:pt>
                <c:pt idx="2">
                  <c:v>4.286458333333333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'w1'!$Q$6:$Q$8</c:f>
              <c:numCache>
                <c:formatCode>0.00</c:formatCode>
                <c:ptCount val="3"/>
                <c:pt idx="0">
                  <c:v>4.5833333333333304</c:v>
                </c:pt>
                <c:pt idx="1">
                  <c:v>4.5833333333333304</c:v>
                </c:pt>
                <c:pt idx="2">
                  <c:v>4.5833333333333304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03856"/>
        <c:axId val="183904248"/>
      </c:lineChart>
      <c:catAx>
        <c:axId val="18390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3904248"/>
        <c:crosses val="autoZero"/>
        <c:auto val="1"/>
        <c:lblAlgn val="ctr"/>
        <c:lblOffset val="100"/>
        <c:noMultiLvlLbl val="0"/>
      </c:catAx>
      <c:valAx>
        <c:axId val="1839042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3903856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 w="15875">
              <a:solidFill>
                <a:srgbClr val="00B050"/>
              </a:solidFill>
              <a:prstDash val="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('n1'!$G$31,'n1'!$G$33,'n1'!$G$35)</c:f>
              <c:strCache>
                <c:ptCount val="3"/>
                <c:pt idx="0">
                  <c:v>Nom</c:v>
                </c:pt>
                <c:pt idx="1">
                  <c:v>Low</c:v>
                </c:pt>
                <c:pt idx="2">
                  <c:v>High</c:v>
                </c:pt>
              </c:strCache>
            </c:strRef>
          </c:cat>
          <c:val>
            <c:numRef>
              <c:f>'w1'!$L$13:$L$15</c:f>
              <c:numCache>
                <c:formatCode>0.00</c:formatCode>
                <c:ptCount val="3"/>
                <c:pt idx="0">
                  <c:v>3.671875</c:v>
                </c:pt>
                <c:pt idx="1">
                  <c:v>2.875</c:v>
                </c:pt>
                <c:pt idx="2">
                  <c:v>3.890625</c:v>
                </c:pt>
              </c:numCache>
            </c:numRef>
          </c:val>
          <c:smooth val="0"/>
        </c:ser>
        <c:ser>
          <c:idx val="2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 w="15875">
                <a:solidFill>
                  <a:srgbClr val="00B0F0"/>
                </a:solidFill>
              </a:ln>
            </c:spPr>
          </c:marker>
          <c:val>
            <c:numRef>
              <c:f>'w1'!$L$25:$L$27</c:f>
              <c:numCache>
                <c:formatCode>0.00</c:formatCode>
                <c:ptCount val="3"/>
                <c:pt idx="0">
                  <c:v>3.9947916666666665</c:v>
                </c:pt>
                <c:pt idx="1">
                  <c:v>3.9479166666666665</c:v>
                </c:pt>
                <c:pt idx="2">
                  <c:v>4.057291666666667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'w1'!$R$6:$R$8</c:f>
              <c:numCache>
                <c:formatCode>0.00</c:formatCode>
                <c:ptCount val="3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05032"/>
        <c:axId val="183905424"/>
      </c:lineChart>
      <c:catAx>
        <c:axId val="183905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Input Level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3905424"/>
        <c:crosses val="autoZero"/>
        <c:auto val="1"/>
        <c:lblAlgn val="ctr"/>
        <c:lblOffset val="100"/>
        <c:noMultiLvlLbl val="0"/>
      </c:catAx>
      <c:valAx>
        <c:axId val="1839054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390503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AMR-WB(15.85)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'w1'!$L$18:$L$23</c:f>
              <c:numCache>
                <c:formatCode>0.00</c:formatCode>
                <c:ptCount val="6"/>
                <c:pt idx="0">
                  <c:v>4.286458333333333</c:v>
                </c:pt>
                <c:pt idx="1">
                  <c:v>3.7135416666666665</c:v>
                </c:pt>
                <c:pt idx="2">
                  <c:v>3.3958333333333335</c:v>
                </c:pt>
                <c:pt idx="3">
                  <c:v>3.3697916666666665</c:v>
                </c:pt>
                <c:pt idx="4">
                  <c:v>3.1770833333333335</c:v>
                </c:pt>
                <c:pt idx="5">
                  <c:v>3.1302083333333335</c:v>
                </c:pt>
              </c:numCache>
            </c:numRef>
          </c:val>
          <c:smooth val="0"/>
        </c:ser>
        <c:ser>
          <c:idx val="1"/>
          <c:order val="1"/>
          <c:tx>
            <c:v>AMR-WB IO(15.85)</c:v>
          </c:tx>
          <c:spPr>
            <a:ln>
              <a:prstDash val="sysDash"/>
            </a:ln>
          </c:spP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'w1'!$L$38:$L$43</c:f>
              <c:numCache>
                <c:formatCode>0.00</c:formatCode>
                <c:ptCount val="6"/>
                <c:pt idx="0">
                  <c:v>4.3125</c:v>
                </c:pt>
                <c:pt idx="1">
                  <c:v>3.9270833333333335</c:v>
                </c:pt>
                <c:pt idx="2">
                  <c:v>3.5260416666666665</c:v>
                </c:pt>
                <c:pt idx="3">
                  <c:v>3.5885416666666665</c:v>
                </c:pt>
                <c:pt idx="4">
                  <c:v>3.3489583333333335</c:v>
                </c:pt>
                <c:pt idx="5">
                  <c:v>3.25</c:v>
                </c:pt>
              </c:numCache>
            </c:numRef>
          </c:val>
          <c:smooth val="0"/>
        </c:ser>
        <c:ser>
          <c:idx val="3"/>
          <c:order val="2"/>
          <c:tx>
            <c:v>EVS-WB RS(13.2-64)</c:v>
          </c:tx>
          <c:spPr>
            <a:ln>
              <a:solidFill>
                <a:srgbClr val="4F81BD"/>
              </a:solidFill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'w1'!$L$32:$L$37</c:f>
              <c:numCache>
                <c:formatCode>0.00</c:formatCode>
                <c:ptCount val="6"/>
                <c:pt idx="0">
                  <c:v>4.380208333333333</c:v>
                </c:pt>
                <c:pt idx="1">
                  <c:v>3.9947916666666665</c:v>
                </c:pt>
                <c:pt idx="2">
                  <c:v>3.625</c:v>
                </c:pt>
                <c:pt idx="3">
                  <c:v>3.6458333333333335</c:v>
                </c:pt>
                <c:pt idx="4">
                  <c:v>3.453125</c:v>
                </c:pt>
                <c:pt idx="5">
                  <c:v>3.328125</c:v>
                </c:pt>
              </c:numCache>
            </c:numRef>
          </c:val>
          <c:smooth val="0"/>
        </c:ser>
        <c:ser>
          <c:idx val="5"/>
          <c:order val="3"/>
          <c:tx>
            <c:v>EVS-WB non-CH-AW (13.2)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'w1'!$L$44:$L$49</c:f>
              <c:numCache>
                <c:formatCode>0.00</c:formatCode>
                <c:ptCount val="6"/>
                <c:pt idx="0">
                  <c:v>4.291666666666667</c:v>
                </c:pt>
                <c:pt idx="1">
                  <c:v>3.9270833333333335</c:v>
                </c:pt>
                <c:pt idx="2">
                  <c:v>3.5833333333333335</c:v>
                </c:pt>
                <c:pt idx="3">
                  <c:v>3.75</c:v>
                </c:pt>
                <c:pt idx="4">
                  <c:v>3.3958333333333335</c:v>
                </c:pt>
                <c:pt idx="5">
                  <c:v>3.3125</c:v>
                </c:pt>
              </c:numCache>
            </c:numRef>
          </c:val>
          <c:smooth val="0"/>
        </c:ser>
        <c:ser>
          <c:idx val="6"/>
          <c:order val="4"/>
          <c:tx>
            <c:v>EVS-WB CH-AW (13.2)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'w1'!$P$18:$P$23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'w1'!$L$50:$L$55</c:f>
              <c:numCache>
                <c:formatCode>0.00</c:formatCode>
                <c:ptCount val="6"/>
                <c:pt idx="0">
                  <c:v>4.166666666666667</c:v>
                </c:pt>
                <c:pt idx="1">
                  <c:v>3.859375</c:v>
                </c:pt>
                <c:pt idx="2">
                  <c:v>3.8541666666666665</c:v>
                </c:pt>
                <c:pt idx="3">
                  <c:v>3.8958333333333335</c:v>
                </c:pt>
                <c:pt idx="4">
                  <c:v>3.6979166666666665</c:v>
                </c:pt>
                <c:pt idx="5">
                  <c:v>3.7447916666666665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'w1'!$P$6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'w1'!$R$6:$R$11</c:f>
              <c:numCache>
                <c:formatCode>0.00</c:formatCode>
                <c:ptCount val="6"/>
                <c:pt idx="0">
                  <c:v>4.645833333333333</c:v>
                </c:pt>
                <c:pt idx="1">
                  <c:v>4.645833333333333</c:v>
                </c:pt>
                <c:pt idx="2">
                  <c:v>4.645833333333333</c:v>
                </c:pt>
                <c:pt idx="3">
                  <c:v>4.645833333333333</c:v>
                </c:pt>
                <c:pt idx="4">
                  <c:v>4.645833333333333</c:v>
                </c:pt>
                <c:pt idx="5">
                  <c:v>4.645833333333333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59112"/>
        <c:axId val="184959504"/>
      </c:lineChart>
      <c:catAx>
        <c:axId val="184959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4959504"/>
        <c:crosses val="autoZero"/>
        <c:auto val="1"/>
        <c:lblAlgn val="ctr"/>
        <c:lblOffset val="100"/>
        <c:noMultiLvlLbl val="0"/>
      </c:catAx>
      <c:valAx>
        <c:axId val="184959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95911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9.6506519792547665E-2"/>
          <c:y val="1.3141657513225461E-2"/>
          <c:w val="0.81087496705956064"/>
          <c:h val="8.480934579511316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976402056458205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plus>
            <c:minus>
              <c:numRef>
                <c:f>'w2'!$K$6:$K$43</c:f>
                <c:numCache>
                  <c:formatCode>General</c:formatCode>
                  <c:ptCount val="38"/>
                  <c:pt idx="0">
                    <c:v>9.4867947082235962E-2</c:v>
                  </c:pt>
                  <c:pt idx="1">
                    <c:v>0.10911824067203169</c:v>
                  </c:pt>
                  <c:pt idx="2">
                    <c:v>0.12527223296079115</c:v>
                  </c:pt>
                  <c:pt idx="3">
                    <c:v>0.11575622623657995</c:v>
                  </c:pt>
                  <c:pt idx="4">
                    <c:v>0.10902820497794326</c:v>
                  </c:pt>
                  <c:pt idx="5">
                    <c:v>7.7942671883955733E-2</c:v>
                  </c:pt>
                  <c:pt idx="7">
                    <c:v>0.12082731324176713</c:v>
                  </c:pt>
                  <c:pt idx="8">
                    <c:v>0.11484772643939972</c:v>
                  </c:pt>
                  <c:pt idx="9">
                    <c:v>0.11246438075357498</c:v>
                  </c:pt>
                  <c:pt idx="10">
                    <c:v>0.11310292080090899</c:v>
                  </c:pt>
                  <c:pt idx="11">
                    <c:v>0.1261056540969428</c:v>
                  </c:pt>
                  <c:pt idx="12">
                    <c:v>0.12485999069391997</c:v>
                  </c:pt>
                  <c:pt idx="13">
                    <c:v>0.1210641391079318</c:v>
                  </c:pt>
                  <c:pt idx="14">
                    <c:v>0.1264750196156981</c:v>
                  </c:pt>
                  <c:pt idx="15">
                    <c:v>0.13435046836028222</c:v>
                  </c:pt>
                  <c:pt idx="16">
                    <c:v>0.10226034418251645</c:v>
                  </c:pt>
                  <c:pt idx="18">
                    <c:v>0.10749621099062155</c:v>
                  </c:pt>
                  <c:pt idx="19">
                    <c:v>0.10196113358902083</c:v>
                  </c:pt>
                  <c:pt idx="20">
                    <c:v>9.3512538288651123E-2</c:v>
                  </c:pt>
                  <c:pt idx="21">
                    <c:v>9.3451257811986321E-2</c:v>
                  </c:pt>
                  <c:pt idx="22">
                    <c:v>0.10998478587944542</c:v>
                  </c:pt>
                  <c:pt idx="23">
                    <c:v>0.10969421125722444</c:v>
                  </c:pt>
                  <c:pt idx="24">
                    <c:v>0.1037040037995958</c:v>
                  </c:pt>
                  <c:pt idx="25">
                    <c:v>8.891895321159704E-2</c:v>
                  </c:pt>
                  <c:pt idx="26">
                    <c:v>0.12534189637947205</c:v>
                  </c:pt>
                  <c:pt idx="27">
                    <c:v>0.12231054572750466</c:v>
                  </c:pt>
                  <c:pt idx="28">
                    <c:v>0.11488334955250097</c:v>
                  </c:pt>
                  <c:pt idx="29">
                    <c:v>0.11911742800809542</c:v>
                  </c:pt>
                  <c:pt idx="30">
                    <c:v>0.10511486528446934</c:v>
                  </c:pt>
                  <c:pt idx="31">
                    <c:v>0.11674881271617688</c:v>
                  </c:pt>
                  <c:pt idx="32">
                    <c:v>0.14532735651638498</c:v>
                  </c:pt>
                  <c:pt idx="33">
                    <c:v>0.12932661854686331</c:v>
                  </c:pt>
                  <c:pt idx="34">
                    <c:v>0.11957457144659242</c:v>
                  </c:pt>
                  <c:pt idx="35">
                    <c:v>0.10478215666655177</c:v>
                  </c:pt>
                  <c:pt idx="36">
                    <c:v>9.7205667038735372E-2</c:v>
                  </c:pt>
                  <c:pt idx="37">
                    <c:v>9.143579606891114E-2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'w2'!$I$6:$I$43</c:f>
              <c:numCache>
                <c:formatCode>0.00</c:formatCode>
                <c:ptCount val="38"/>
                <c:pt idx="0">
                  <c:v>4.479166666666667</c:v>
                </c:pt>
                <c:pt idx="1">
                  <c:v>4.208333333333333</c:v>
                </c:pt>
                <c:pt idx="2">
                  <c:v>3.53125</c:v>
                </c:pt>
                <c:pt idx="3">
                  <c:v>2.3958333333333335</c:v>
                </c:pt>
                <c:pt idx="4">
                  <c:v>1.5520833333333333</c:v>
                </c:pt>
                <c:pt idx="5">
                  <c:v>1.1614583333333333</c:v>
                </c:pt>
                <c:pt idx="7">
                  <c:v>3.5572916666666665</c:v>
                </c:pt>
                <c:pt idx="8">
                  <c:v>3.5208333333333335</c:v>
                </c:pt>
                <c:pt idx="9">
                  <c:v>4.036458333333333</c:v>
                </c:pt>
                <c:pt idx="10">
                  <c:v>4.067708333333333</c:v>
                </c:pt>
                <c:pt idx="11">
                  <c:v>2.46875</c:v>
                </c:pt>
                <c:pt idx="12">
                  <c:v>2.578125</c:v>
                </c:pt>
                <c:pt idx="13">
                  <c:v>2.8958333333333335</c:v>
                </c:pt>
                <c:pt idx="14">
                  <c:v>2.890625</c:v>
                </c:pt>
                <c:pt idx="15">
                  <c:v>3.59375</c:v>
                </c:pt>
                <c:pt idx="16">
                  <c:v>3.921875</c:v>
                </c:pt>
                <c:pt idx="18">
                  <c:v>3.90625</c:v>
                </c:pt>
                <c:pt idx="19">
                  <c:v>4.286458333333333</c:v>
                </c:pt>
                <c:pt idx="20">
                  <c:v>4.447916666666667</c:v>
                </c:pt>
                <c:pt idx="21">
                  <c:v>4.442708333333333</c:v>
                </c:pt>
                <c:pt idx="22">
                  <c:v>3.9479166666666665</c:v>
                </c:pt>
                <c:pt idx="23">
                  <c:v>3.9739583333333335</c:v>
                </c:pt>
                <c:pt idx="24">
                  <c:v>4.416666666666667</c:v>
                </c:pt>
                <c:pt idx="25">
                  <c:v>4.447916666666667</c:v>
                </c:pt>
                <c:pt idx="26">
                  <c:v>3.3229166666666665</c:v>
                </c:pt>
                <c:pt idx="27">
                  <c:v>3.28125</c:v>
                </c:pt>
                <c:pt idx="28">
                  <c:v>3.8385416666666665</c:v>
                </c:pt>
                <c:pt idx="29">
                  <c:v>3.734375</c:v>
                </c:pt>
                <c:pt idx="30">
                  <c:v>4.114583333333333</c:v>
                </c:pt>
                <c:pt idx="31">
                  <c:v>4.067708333333333</c:v>
                </c:pt>
                <c:pt idx="32">
                  <c:v>3.3177083333333335</c:v>
                </c:pt>
                <c:pt idx="33">
                  <c:v>3.2916666666666665</c:v>
                </c:pt>
                <c:pt idx="34">
                  <c:v>3.2552083333333335</c:v>
                </c:pt>
                <c:pt idx="35">
                  <c:v>3.78125</c:v>
                </c:pt>
                <c:pt idx="36">
                  <c:v>4.359375</c:v>
                </c:pt>
                <c:pt idx="37">
                  <c:v>4.53125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960288"/>
        <c:axId val="184960680"/>
      </c:barChart>
      <c:catAx>
        <c:axId val="184960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4960680"/>
        <c:crosses val="autoZero"/>
        <c:auto val="1"/>
        <c:lblAlgn val="ctr"/>
        <c:lblOffset val="100"/>
        <c:noMultiLvlLbl val="0"/>
      </c:catAx>
      <c:valAx>
        <c:axId val="184960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</a:t>
                </a:r>
                <a:r>
                  <a:rPr lang="en-US" baseline="0"/>
                  <a:t> Spanish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9602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plus>
            <c:minus>
              <c:numRef>
                <c:f>'w2'!$N$6:$N$43</c:f>
                <c:numCache>
                  <c:formatCode>General</c:formatCode>
                  <c:ptCount val="38"/>
                  <c:pt idx="0">
                    <c:v>7.8615249824282668E-2</c:v>
                  </c:pt>
                  <c:pt idx="1">
                    <c:v>0.10654545105062266</c:v>
                  </c:pt>
                  <c:pt idx="2">
                    <c:v>0.12265575758692955</c:v>
                  </c:pt>
                  <c:pt idx="3">
                    <c:v>0.11015083815481039</c:v>
                  </c:pt>
                  <c:pt idx="4">
                    <c:v>7.5774067132609493E-2</c:v>
                  </c:pt>
                  <c:pt idx="5">
                    <c:v>2.4675290597238234E-2</c:v>
                  </c:pt>
                  <c:pt idx="7">
                    <c:v>0.10883537860173972</c:v>
                  </c:pt>
                  <c:pt idx="8">
                    <c:v>0.11111739490150588</c:v>
                  </c:pt>
                  <c:pt idx="9">
                    <c:v>0.11393198244594943</c:v>
                  </c:pt>
                  <c:pt idx="10">
                    <c:v>0.11111739490150577</c:v>
                  </c:pt>
                  <c:pt idx="11">
                    <c:v>0.10974642232842355</c:v>
                  </c:pt>
                  <c:pt idx="12">
                    <c:v>0.10635325316635114</c:v>
                  </c:pt>
                  <c:pt idx="13">
                    <c:v>0.12633690400176839</c:v>
                  </c:pt>
                  <c:pt idx="14">
                    <c:v>0.11877111901395729</c:v>
                  </c:pt>
                  <c:pt idx="15">
                    <c:v>0.11623597861047225</c:v>
                  </c:pt>
                  <c:pt idx="16">
                    <c:v>0.1076686350847211</c:v>
                  </c:pt>
                  <c:pt idx="18">
                    <c:v>0.12324150528387447</c:v>
                  </c:pt>
                  <c:pt idx="19">
                    <c:v>0.10453193026360431</c:v>
                  </c:pt>
                  <c:pt idx="20">
                    <c:v>9.4867947082235962E-2</c:v>
                  </c:pt>
                  <c:pt idx="21">
                    <c:v>8.5448986834462143E-2</c:v>
                  </c:pt>
                  <c:pt idx="22">
                    <c:v>0.10718107649622345</c:v>
                  </c:pt>
                  <c:pt idx="23">
                    <c:v>0.1076686350847211</c:v>
                  </c:pt>
                  <c:pt idx="24">
                    <c:v>9.8099582438669702E-2</c:v>
                  </c:pt>
                  <c:pt idx="25">
                    <c:v>9.9186400078529802E-2</c:v>
                  </c:pt>
                  <c:pt idx="26">
                    <c:v>0.13304463765306526</c:v>
                  </c:pt>
                  <c:pt idx="27">
                    <c:v>0.13409845685233032</c:v>
                  </c:pt>
                  <c:pt idx="28">
                    <c:v>0.13769560560625471</c:v>
                  </c:pt>
                  <c:pt idx="29">
                    <c:v>0.134877350857775</c:v>
                  </c:pt>
                  <c:pt idx="30">
                    <c:v>0.11533125803223979</c:v>
                  </c:pt>
                  <c:pt idx="31">
                    <c:v>0.11164885504108979</c:v>
                  </c:pt>
                  <c:pt idx="32">
                    <c:v>0.13461011439229059</c:v>
                  </c:pt>
                  <c:pt idx="33">
                    <c:v>0.13298516352750189</c:v>
                  </c:pt>
                  <c:pt idx="34">
                    <c:v>0.10990538880295127</c:v>
                  </c:pt>
                  <c:pt idx="35">
                    <c:v>0.10605272894868439</c:v>
                  </c:pt>
                  <c:pt idx="36">
                    <c:v>0.10895562211705005</c:v>
                  </c:pt>
                  <c:pt idx="37">
                    <c:v>8.4910962229168288E-2</c:v>
                  </c:pt>
                </c:numCache>
              </c:numRef>
            </c:minus>
          </c:errBars>
          <c:cat>
            <c:strRef>
              <c:f>'w2'!$A$6:$A$43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AMR-WB,8.85,on,Nom,0%</c:v>
                </c:pt>
                <c:pt idx="9">
                  <c:v>AMR-WB,15.85,off,Nom,0%</c:v>
                </c:pt>
                <c:pt idx="10">
                  <c:v>AMR-WB,15.85,on,Nom,0%</c:v>
                </c:pt>
                <c:pt idx="11">
                  <c:v>AMR-WB,8.85,off,Nom,6%</c:v>
                </c:pt>
                <c:pt idx="12">
                  <c:v>AMR-WB,8.85,on,Nom,6%</c:v>
                </c:pt>
                <c:pt idx="13">
                  <c:v>AMR-WB,15.85,off,Nom,6%</c:v>
                </c:pt>
                <c:pt idx="14">
                  <c:v>AMR-WB,15.85,on,Nom,6%</c:v>
                </c:pt>
                <c:pt idx="15">
                  <c:v>AMR-WB,12.65,on,Nom,0%</c:v>
                </c:pt>
                <c:pt idx="16">
                  <c:v>AMR-WB,12.65,on,Nom,0%</c:v>
                </c:pt>
                <c:pt idx="18">
                  <c:v>EVS-WB,8,on,Nom,0%</c:v>
                </c:pt>
                <c:pt idx="19">
                  <c:v>EVS-WB,13.2,on,Nom,0%</c:v>
                </c:pt>
                <c:pt idx="20">
                  <c:v>EVS-WB,24.4,on,Nom,0%</c:v>
                </c:pt>
                <c:pt idx="21">
                  <c:v>EVS-WB,48,off,Nom,0%</c:v>
                </c:pt>
                <c:pt idx="22">
                  <c:v>EVS-WB,7.2-16.4,off,Nom,0%</c:v>
                </c:pt>
                <c:pt idx="23">
                  <c:v>EVS-WB,7.2-16.4,on,Nom,0%</c:v>
                </c:pt>
                <c:pt idx="24">
                  <c:v>EVS-WB,13.2-64,off,Nom,0%</c:v>
                </c:pt>
                <c:pt idx="25">
                  <c:v>EVS-WB,13.2-64,on,Nom,0%</c:v>
                </c:pt>
                <c:pt idx="26">
                  <c:v>EVS-WB,7.2-16.4,off,Nom,6%</c:v>
                </c:pt>
                <c:pt idx="27">
                  <c:v>EVS-WB,7.2-16.4,on,Nom,6%</c:v>
                </c:pt>
                <c:pt idx="28">
                  <c:v>EVS-WB,13.2-64,off,Nom,6%</c:v>
                </c:pt>
                <c:pt idx="29">
                  <c:v>EVS-WB,13.2-64,on,Nom,6%</c:v>
                </c:pt>
                <c:pt idx="30">
                  <c:v>EVS-WB,6.6-24.4,off,Nom,0%</c:v>
                </c:pt>
                <c:pt idx="31">
                  <c:v>EVS-WB,6.6-24.4,on,Nom,0%</c:v>
                </c:pt>
                <c:pt idx="32">
                  <c:v>EVS-WB,6.6-24.4,off,Nom,6%</c:v>
                </c:pt>
                <c:pt idx="33">
                  <c:v>EVS-WB,6.6-24.4,on,Nom,6%</c:v>
                </c:pt>
                <c:pt idx="34">
                  <c:v>EVS-WB/EVS-WB,8.0/8.0,on,Nom,0%</c:v>
                </c:pt>
                <c:pt idx="35">
                  <c:v>EVS-WB/EVS-WB,13.2/13.2,on,Nom,0%</c:v>
                </c:pt>
                <c:pt idx="36">
                  <c:v>EVS-WB/EVS-WB,24.4/24.4,on,Nom,0%</c:v>
                </c:pt>
                <c:pt idx="37">
                  <c:v>EVS-WB/EVS-WB,48/48,off,Nom,0%</c:v>
                </c:pt>
              </c:strCache>
            </c:strRef>
          </c:cat>
          <c:val>
            <c:numRef>
              <c:f>'w2'!$L$6:$L$43</c:f>
              <c:numCache>
                <c:formatCode>0.00</c:formatCode>
                <c:ptCount val="38"/>
                <c:pt idx="0">
                  <c:v>4.625</c:v>
                </c:pt>
                <c:pt idx="1">
                  <c:v>3.9427083333333335</c:v>
                </c:pt>
                <c:pt idx="2">
                  <c:v>3.3177083333333335</c:v>
                </c:pt>
                <c:pt idx="3">
                  <c:v>2.078125</c:v>
                </c:pt>
                <c:pt idx="4">
                  <c:v>1.28125</c:v>
                </c:pt>
                <c:pt idx="5">
                  <c:v>1.03125</c:v>
                </c:pt>
                <c:pt idx="7">
                  <c:v>2.796875</c:v>
                </c:pt>
                <c:pt idx="8">
                  <c:v>2.8072916666666665</c:v>
                </c:pt>
                <c:pt idx="9">
                  <c:v>3.5208333333333335</c:v>
                </c:pt>
                <c:pt idx="10">
                  <c:v>3.5260416666666665</c:v>
                </c:pt>
                <c:pt idx="11">
                  <c:v>1.7604166666666667</c:v>
                </c:pt>
                <c:pt idx="12">
                  <c:v>1.8229166666666667</c:v>
                </c:pt>
                <c:pt idx="13">
                  <c:v>2.2760416666666665</c:v>
                </c:pt>
                <c:pt idx="14">
                  <c:v>2.1666666666666665</c:v>
                </c:pt>
                <c:pt idx="15">
                  <c:v>2.9270833333333335</c:v>
                </c:pt>
                <c:pt idx="16">
                  <c:v>3.3333333333333335</c:v>
                </c:pt>
                <c:pt idx="18">
                  <c:v>3.0052083333333335</c:v>
                </c:pt>
                <c:pt idx="19">
                  <c:v>4.09375</c:v>
                </c:pt>
                <c:pt idx="20">
                  <c:v>4.479166666666667</c:v>
                </c:pt>
                <c:pt idx="21">
                  <c:v>4.609375</c:v>
                </c:pt>
                <c:pt idx="22">
                  <c:v>3.7916666666666665</c:v>
                </c:pt>
                <c:pt idx="23">
                  <c:v>3.6666666666666665</c:v>
                </c:pt>
                <c:pt idx="24">
                  <c:v>4.526041666666667</c:v>
                </c:pt>
                <c:pt idx="25">
                  <c:v>4.395833333333333</c:v>
                </c:pt>
                <c:pt idx="26">
                  <c:v>2.7395833333333335</c:v>
                </c:pt>
                <c:pt idx="27">
                  <c:v>2.7083333333333335</c:v>
                </c:pt>
                <c:pt idx="28">
                  <c:v>3.625</c:v>
                </c:pt>
                <c:pt idx="29">
                  <c:v>3.4583333333333335</c:v>
                </c:pt>
                <c:pt idx="30">
                  <c:v>3.7604166666666665</c:v>
                </c:pt>
                <c:pt idx="31">
                  <c:v>3.625</c:v>
                </c:pt>
                <c:pt idx="32">
                  <c:v>2.7604166666666665</c:v>
                </c:pt>
                <c:pt idx="33">
                  <c:v>2.578125</c:v>
                </c:pt>
                <c:pt idx="34">
                  <c:v>2.15625</c:v>
                </c:pt>
                <c:pt idx="35">
                  <c:v>3.2239583333333335</c:v>
                </c:pt>
                <c:pt idx="36">
                  <c:v>4.171875</c:v>
                </c:pt>
                <c:pt idx="37">
                  <c:v>4.578125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961464"/>
        <c:axId val="184961856"/>
      </c:barChart>
      <c:catAx>
        <c:axId val="184961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4961856"/>
        <c:crosses val="autoZero"/>
        <c:auto val="1"/>
        <c:lblAlgn val="ctr"/>
        <c:lblOffset val="100"/>
        <c:noMultiLvlLbl val="0"/>
      </c:catAx>
      <c:valAx>
        <c:axId val="184961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9614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'w2'!$U$13:$U$14</c:f>
              <c:numCache>
                <c:formatCode>0.00</c:formatCode>
                <c:ptCount val="2"/>
                <c:pt idx="0">
                  <c:v>3.5572916666666665</c:v>
                </c:pt>
                <c:pt idx="1">
                  <c:v>2.46875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'w2'!$U$15:$U$16</c:f>
              <c:numCache>
                <c:formatCode>0.00</c:formatCode>
                <c:ptCount val="2"/>
                <c:pt idx="0">
                  <c:v>3.9479166666666665</c:v>
                </c:pt>
                <c:pt idx="1">
                  <c:v>3.3229166666666665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'w2'!$U$17:$U$18</c:f>
              <c:numCache>
                <c:formatCode>0.00</c:formatCode>
                <c:ptCount val="2"/>
                <c:pt idx="0">
                  <c:v>4.036458333333333</c:v>
                </c:pt>
                <c:pt idx="1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'w2'!$U$19:$U$20</c:f>
              <c:numCache>
                <c:formatCode>0.00</c:formatCode>
                <c:ptCount val="2"/>
                <c:pt idx="0">
                  <c:v>4.416666666666667</c:v>
                </c:pt>
                <c:pt idx="1">
                  <c:v>3.8385416666666665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58192"/>
        <c:axId val="184758584"/>
      </c:lineChart>
      <c:catAx>
        <c:axId val="18475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4758584"/>
        <c:crosses val="autoZero"/>
        <c:auto val="1"/>
        <c:lblAlgn val="ctr"/>
        <c:lblOffset val="100"/>
        <c:noMultiLvlLbl val="0"/>
      </c:catAx>
      <c:valAx>
        <c:axId val="1847585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758192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745822397200443"/>
          <c:y val="2.2974360458670677E-2"/>
          <c:w val="0.65619451964249564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'w2'!$U$23:$U$24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2.578125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'w2'!$U$25:$U$26</c:f>
              <c:numCache>
                <c:formatCode>0.00</c:formatCode>
                <c:ptCount val="2"/>
                <c:pt idx="0">
                  <c:v>3.9739583333333335</c:v>
                </c:pt>
                <c:pt idx="1">
                  <c:v>3.28125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'w2'!$U$27:$U$28</c:f>
              <c:numCache>
                <c:formatCode>0.00</c:formatCode>
                <c:ptCount val="2"/>
                <c:pt idx="0">
                  <c:v>4.067708333333333</c:v>
                </c:pt>
                <c:pt idx="1">
                  <c:v>2.890625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'w2'!$U$29:$U$30</c:f>
              <c:numCache>
                <c:formatCode>0.00</c:formatCode>
                <c:ptCount val="2"/>
                <c:pt idx="0">
                  <c:v>4.447916666666667</c:v>
                </c:pt>
                <c:pt idx="1">
                  <c:v>3.734375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'w2'!$U$11:$U$12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59368"/>
        <c:axId val="184759760"/>
      </c:lineChart>
      <c:catAx>
        <c:axId val="184759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4759760"/>
        <c:crosses val="autoZero"/>
        <c:auto val="1"/>
        <c:lblAlgn val="ctr"/>
        <c:lblOffset val="100"/>
        <c:noMultiLvlLbl val="0"/>
      </c:catAx>
      <c:valAx>
        <c:axId val="1847597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(LA Spanish)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75936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584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'w2'!$V$15:$V$16</c:f>
              <c:numCache>
                <c:formatCode>0.00</c:formatCode>
                <c:ptCount val="2"/>
                <c:pt idx="0">
                  <c:v>3.7916666666666665</c:v>
                </c:pt>
                <c:pt idx="1">
                  <c:v>2.7395833333333335</c:v>
                </c:pt>
              </c:numCache>
            </c:numRef>
          </c:val>
          <c:smooth val="0"/>
        </c:ser>
        <c:ser>
          <c:idx val="0"/>
          <c:order val="1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'w2'!$V$13:$V$14</c:f>
              <c:numCache>
                <c:formatCode>0.00</c:formatCode>
                <c:ptCount val="2"/>
                <c:pt idx="0">
                  <c:v>2.796875</c:v>
                </c:pt>
                <c:pt idx="1">
                  <c:v>1.7604166666666667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'w2'!$V$17:$V$18</c:f>
              <c:numCache>
                <c:formatCode>0.00</c:formatCode>
                <c:ptCount val="2"/>
                <c:pt idx="0">
                  <c:v>3.5208333333333335</c:v>
                </c:pt>
                <c:pt idx="1">
                  <c:v>2.2760416666666665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'w2'!$V$19:$V$20</c:f>
              <c:numCache>
                <c:formatCode>0.00</c:formatCode>
                <c:ptCount val="2"/>
                <c:pt idx="0">
                  <c:v>4.526041666666667</c:v>
                </c:pt>
                <c:pt idx="1">
                  <c:v>3.625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60544"/>
        <c:axId val="184760936"/>
      </c:lineChart>
      <c:catAx>
        <c:axId val="18476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4760936"/>
        <c:crosses val="autoZero"/>
        <c:auto val="1"/>
        <c:lblAlgn val="ctr"/>
        <c:lblOffset val="100"/>
        <c:noMultiLvlLbl val="0"/>
      </c:catAx>
      <c:valAx>
        <c:axId val="184760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76054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079150026432629"/>
          <c:y val="2.2974360458670698E-2"/>
          <c:w val="0.70619450870636258"/>
          <c:h val="0.1741960346036722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AMR-WB (8.85)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'w2'!$V$23:$V$24</c:f>
              <c:numCache>
                <c:formatCode>0.00</c:formatCode>
                <c:ptCount val="2"/>
                <c:pt idx="0">
                  <c:v>2.8072916666666665</c:v>
                </c:pt>
                <c:pt idx="1">
                  <c:v>1.8229166666666667</c:v>
                </c:pt>
              </c:numCache>
            </c:numRef>
          </c:val>
          <c:smooth val="0"/>
        </c:ser>
        <c:ser>
          <c:idx val="1"/>
          <c:order val="1"/>
          <c:tx>
            <c:v>EVS-WB RS (7.2-16.4)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cat>
            <c:numRef>
              <c:f>'w2'!$T$13:$T$14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cat>
          <c:val>
            <c:numRef>
              <c:f>'w2'!$V$25:$V$26</c:f>
              <c:numCache>
                <c:formatCode>0.00</c:formatCode>
                <c:ptCount val="2"/>
                <c:pt idx="0">
                  <c:v>3.6666666666666665</c:v>
                </c:pt>
                <c:pt idx="1">
                  <c:v>2.7083333333333335</c:v>
                </c:pt>
              </c:numCache>
            </c:numRef>
          </c:val>
          <c:smooth val="0"/>
        </c:ser>
        <c:ser>
          <c:idx val="2"/>
          <c:order val="2"/>
          <c:tx>
            <c:v>AMR-WB (15.85)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val>
            <c:numRef>
              <c:f>'w2'!$V$27:$V$28</c:f>
              <c:numCache>
                <c:formatCode>0.00</c:formatCode>
                <c:ptCount val="2"/>
                <c:pt idx="0">
                  <c:v>3.5260416666666665</c:v>
                </c:pt>
                <c:pt idx="1">
                  <c:v>2.1666666666666665</c:v>
                </c:pt>
              </c:numCache>
            </c:numRef>
          </c:val>
          <c:smooth val="0"/>
        </c:ser>
        <c:ser>
          <c:idx val="3"/>
          <c:order val="3"/>
          <c:tx>
            <c:v>EVS-WB RS (13.2-64)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'w2'!$V$29:$V$30</c:f>
              <c:numCache>
                <c:formatCode>0.00</c:formatCode>
                <c:ptCount val="2"/>
                <c:pt idx="0">
                  <c:v>4.395833333333333</c:v>
                </c:pt>
                <c:pt idx="1">
                  <c:v>3.4583333333333335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'w2'!$T$11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'w2'!$V$11:$V$12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61720"/>
        <c:axId val="185511696"/>
      </c:lineChart>
      <c:catAx>
        <c:axId val="184761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5511696"/>
        <c:crosses val="autoZero"/>
        <c:auto val="1"/>
        <c:lblAlgn val="ctr"/>
        <c:lblOffset val="100"/>
        <c:noMultiLvlLbl val="0"/>
      </c:catAx>
      <c:valAx>
        <c:axId val="185511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</a:t>
                </a:r>
                <a:r>
                  <a:rPr lang="en-US" baseline="0"/>
                  <a:t> (Slavic)</a:t>
                </a:r>
                <a:endParaRPr lang="en-US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76172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6634711286089241"/>
          <c:y val="1.969230896457478E-2"/>
          <c:w val="0.65619466316710606"/>
          <c:h val="0.1731240814455292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95"/>
          <c:y val="0.14623633837892513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'w2'!$U$43</c:f>
              <c:numCache>
                <c:formatCode>0.00</c:formatCode>
                <c:ptCount val="1"/>
                <c:pt idx="0">
                  <c:v>3.921875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'w2'!$U$44</c:f>
              <c:numCache>
                <c:formatCode>0.00</c:formatCode>
                <c:ptCount val="1"/>
                <c:pt idx="0">
                  <c:v>3.59375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'w2'!$U$45:$U$48</c:f>
              <c:numCache>
                <c:formatCode>0.00</c:formatCode>
                <c:ptCount val="4"/>
                <c:pt idx="0">
                  <c:v>3.90625</c:v>
                </c:pt>
                <c:pt idx="1">
                  <c:v>4.286458333333333</c:v>
                </c:pt>
                <c:pt idx="2">
                  <c:v>4.447916666666667</c:v>
                </c:pt>
                <c:pt idx="3">
                  <c:v>4.442708333333333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'w2'!$U$49:$U$52</c:f>
              <c:numCache>
                <c:formatCode>0.00</c:formatCode>
                <c:ptCount val="4"/>
                <c:pt idx="0">
                  <c:v>3.2552083333333335</c:v>
                </c:pt>
                <c:pt idx="1">
                  <c:v>3.78125</c:v>
                </c:pt>
                <c:pt idx="2">
                  <c:v>4.359375</c:v>
                </c:pt>
                <c:pt idx="3">
                  <c:v>4.53125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'w2'!$U$41:$U$42</c:f>
              <c:numCache>
                <c:formatCode>0.00</c:formatCode>
                <c:ptCount val="2"/>
                <c:pt idx="0">
                  <c:v>4.479166666666667</c:v>
                </c:pt>
                <c:pt idx="1">
                  <c:v>4.479166666666667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12480"/>
        <c:axId val="185512872"/>
      </c:scatterChart>
      <c:valAx>
        <c:axId val="185512480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512872"/>
        <c:crosses val="autoZero"/>
        <c:crossBetween val="midCat"/>
        <c:majorUnit val="10"/>
      </c:valAx>
      <c:valAx>
        <c:axId val="185512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5124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73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901"/>
          <c:y val="0.14623633837892525"/>
          <c:w val="0.81042125984251967"/>
          <c:h val="0.72421723144032613"/>
        </c:manualLayout>
      </c:layout>
      <c:scatterChart>
        <c:scatterStyle val="lineMarker"/>
        <c:varyColors val="0"/>
        <c:ser>
          <c:idx val="2"/>
          <c:order val="0"/>
          <c:tx>
            <c:v>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'w2'!$S$43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'w2'!$V$43</c:f>
              <c:numCache>
                <c:formatCode>0.00</c:formatCode>
                <c:ptCount val="1"/>
                <c:pt idx="0">
                  <c:v>3.3333333333333335</c:v>
                </c:pt>
              </c:numCache>
            </c:numRef>
          </c:yVal>
          <c:smooth val="0"/>
        </c:ser>
        <c:ser>
          <c:idx val="0"/>
          <c:order val="1"/>
          <c:tx>
            <c:v>AMR-WB-&gt;AMR-WB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'w2'!$S$44</c:f>
              <c:numCache>
                <c:formatCode>General</c:formatCode>
                <c:ptCount val="1"/>
                <c:pt idx="0">
                  <c:v>12.65</c:v>
                </c:pt>
              </c:numCache>
            </c:numRef>
          </c:xVal>
          <c:yVal>
            <c:numRef>
              <c:f>'w2'!$V$44</c:f>
              <c:numCache>
                <c:formatCode>0.00</c:formatCode>
                <c:ptCount val="1"/>
                <c:pt idx="0">
                  <c:v>2.9270833333333335</c:v>
                </c:pt>
              </c:numCache>
            </c:numRef>
          </c:yVal>
          <c:smooth val="0"/>
        </c:ser>
        <c:ser>
          <c:idx val="1"/>
          <c:order val="2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'w2'!$V$45:$V$48</c:f>
              <c:numCache>
                <c:formatCode>0.00</c:formatCode>
                <c:ptCount val="4"/>
                <c:pt idx="0">
                  <c:v>3.0052083333333335</c:v>
                </c:pt>
                <c:pt idx="1">
                  <c:v>4.09375</c:v>
                </c:pt>
                <c:pt idx="2">
                  <c:v>4.479166666666667</c:v>
                </c:pt>
                <c:pt idx="3">
                  <c:v>4.609375</c:v>
                </c:pt>
              </c:numCache>
            </c:numRef>
          </c:yVal>
          <c:smooth val="0"/>
        </c:ser>
        <c:ser>
          <c:idx val="3"/>
          <c:order val="3"/>
          <c:tx>
            <c:v>EVS-WB-&gt;EVS-WB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'w2'!$S$45:$S$48</c:f>
              <c:numCache>
                <c:formatCode>General</c:formatCode>
                <c:ptCount val="4"/>
                <c:pt idx="0">
                  <c:v>8</c:v>
                </c:pt>
                <c:pt idx="1">
                  <c:v>13.2</c:v>
                </c:pt>
                <c:pt idx="2">
                  <c:v>24.4</c:v>
                </c:pt>
                <c:pt idx="3">
                  <c:v>48</c:v>
                </c:pt>
              </c:numCache>
            </c:numRef>
          </c:xVal>
          <c:yVal>
            <c:numRef>
              <c:f>'w2'!$V$49:$V$52</c:f>
              <c:numCache>
                <c:formatCode>0.00</c:formatCode>
                <c:ptCount val="4"/>
                <c:pt idx="0">
                  <c:v>2.15625</c:v>
                </c:pt>
                <c:pt idx="1">
                  <c:v>3.2239583333333335</c:v>
                </c:pt>
                <c:pt idx="2">
                  <c:v>4.171875</c:v>
                </c:pt>
                <c:pt idx="3">
                  <c:v>4.578125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'w2'!$T$41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'w2'!$S$41:$S$42</c:f>
              <c:numCache>
                <c:formatCode>General</c:formatCode>
                <c:ptCount val="2"/>
                <c:pt idx="0">
                  <c:v>5</c:v>
                </c:pt>
                <c:pt idx="1">
                  <c:v>50</c:v>
                </c:pt>
              </c:numCache>
            </c:numRef>
          </c:xVal>
          <c:yVal>
            <c:numRef>
              <c:f>'w2'!$V$41:$V$42</c:f>
              <c:numCache>
                <c:formatCode>0.00</c:formatCode>
                <c:ptCount val="2"/>
                <c:pt idx="0">
                  <c:v>4.625</c:v>
                </c:pt>
                <c:pt idx="1">
                  <c:v>4.625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13656"/>
        <c:axId val="185514048"/>
      </c:scatterChart>
      <c:valAx>
        <c:axId val="185513656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514048"/>
        <c:crosses val="autoZero"/>
        <c:crossBetween val="midCat"/>
        <c:majorUnit val="10"/>
      </c:valAx>
      <c:valAx>
        <c:axId val="1855140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51365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2190392205998819"/>
          <c:y val="1.118060366683098E-2"/>
          <c:w val="0.69186497279830783"/>
          <c:h val="0.111931798739801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'w3'!$I$13:$I$16</c:f>
              <c:numCache>
                <c:formatCode>0.00</c:formatCode>
                <c:ptCount val="4"/>
                <c:pt idx="0">
                  <c:v>3.0052083333333335</c:v>
                </c:pt>
                <c:pt idx="1">
                  <c:v>3.5677083333333335</c:v>
                </c:pt>
                <c:pt idx="2">
                  <c:v>4.020833333333333</c:v>
                </c:pt>
                <c:pt idx="3">
                  <c:v>4.119791666666667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'w3'!$I$17:$I$19</c:f>
              <c:numCache>
                <c:formatCode>0.00</c:formatCode>
                <c:ptCount val="3"/>
                <c:pt idx="0">
                  <c:v>2.5208333333333335</c:v>
                </c:pt>
                <c:pt idx="1">
                  <c:v>2.9947916666666665</c:v>
                </c:pt>
                <c:pt idx="2">
                  <c:v>3.296875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'w3'!$I$20:$I$22</c:f>
              <c:numCache>
                <c:formatCode>0.00</c:formatCode>
                <c:ptCount val="3"/>
                <c:pt idx="0">
                  <c:v>2.2916666666666665</c:v>
                </c:pt>
                <c:pt idx="1">
                  <c:v>2.6510416666666665</c:v>
                </c:pt>
                <c:pt idx="2">
                  <c:v>2.9114583333333335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'w3'!$I$23:$I$24</c:f>
              <c:numCache>
                <c:formatCode>0.00</c:formatCode>
                <c:ptCount val="2"/>
                <c:pt idx="0">
                  <c:v>2.234375</c:v>
                </c:pt>
                <c:pt idx="1">
                  <c:v>2.421875</c:v>
                </c:pt>
              </c:numCache>
            </c:numRef>
          </c:yVal>
          <c:smooth val="0"/>
        </c:ser>
        <c:ser>
          <c:idx val="3"/>
          <c:order val="4"/>
          <c:tx>
            <c:v>EVS-IO C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'w3'!$I$26:$I$29</c:f>
              <c:numCache>
                <c:formatCode>0.00</c:formatCode>
                <c:ptCount val="4"/>
                <c:pt idx="0">
                  <c:v>3.234375</c:v>
                </c:pt>
                <c:pt idx="1">
                  <c:v>3.8125</c:v>
                </c:pt>
                <c:pt idx="2">
                  <c:v>4.166666666666667</c:v>
                </c:pt>
                <c:pt idx="3">
                  <c:v>4.3125</c:v>
                </c:pt>
              </c:numCache>
            </c:numRef>
          </c:yVal>
          <c:smooth val="0"/>
        </c:ser>
        <c:ser>
          <c:idx val="4"/>
          <c:order val="5"/>
          <c:tx>
            <c:v>EVS-IO C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'w3'!$I$30:$I$33</c:f>
              <c:numCache>
                <c:formatCode>0.00</c:formatCode>
                <c:ptCount val="4"/>
                <c:pt idx="0">
                  <c:v>2.8385416666666665</c:v>
                </c:pt>
                <c:pt idx="1">
                  <c:v>3.2708333333333335</c:v>
                </c:pt>
                <c:pt idx="2">
                  <c:v>3.5833333333333335</c:v>
                </c:pt>
                <c:pt idx="3">
                  <c:v>3.8385416666666665</c:v>
                </c:pt>
              </c:numCache>
            </c:numRef>
          </c:yVal>
          <c:smooth val="0"/>
        </c:ser>
        <c:ser>
          <c:idx val="6"/>
          <c:order val="6"/>
          <c:tx>
            <c:v>EVS-IO C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'w3'!$I$34:$I$37</c:f>
              <c:numCache>
                <c:formatCode>0.00</c:formatCode>
                <c:ptCount val="4"/>
                <c:pt idx="0">
                  <c:v>2.6458333333333335</c:v>
                </c:pt>
                <c:pt idx="1">
                  <c:v>3.1354166666666665</c:v>
                </c:pt>
                <c:pt idx="2">
                  <c:v>3.2395833333333335</c:v>
                </c:pt>
                <c:pt idx="3">
                  <c:v>3.3958333333333335</c:v>
                </c:pt>
              </c:numCache>
            </c:numRef>
          </c:yVal>
          <c:smooth val="0"/>
        </c:ser>
        <c:ser>
          <c:idx val="7"/>
          <c:order val="7"/>
          <c:tx>
            <c:v>EVS-IO C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'w3'!$I$38:$I$41</c:f>
              <c:numCache>
                <c:formatCode>0.00</c:formatCode>
                <c:ptCount val="4"/>
                <c:pt idx="0">
                  <c:v>2.3020833333333335</c:v>
                </c:pt>
                <c:pt idx="1">
                  <c:v>2.7708333333333335</c:v>
                </c:pt>
                <c:pt idx="2">
                  <c:v>2.9895833333333335</c:v>
                </c:pt>
                <c:pt idx="3">
                  <c:v>2.984375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'w3'!$T$28:$T$29</c:f>
              <c:numCache>
                <c:formatCode>0.00</c:formatCode>
                <c:ptCount val="2"/>
                <c:pt idx="0">
                  <c:v>4.494791666666667</c:v>
                </c:pt>
                <c:pt idx="1">
                  <c:v>4.494791666666667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14832"/>
        <c:axId val="185515224"/>
      </c:scatterChart>
      <c:valAx>
        <c:axId val="185514832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515224"/>
        <c:crosses val="autoZero"/>
        <c:crossBetween val="midCat"/>
      </c:valAx>
      <c:valAx>
        <c:axId val="1855152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5148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14830203936917796"/>
          <c:y val="2.5289869445354277E-2"/>
          <c:w val="0.78396432130041749"/>
          <c:h val="9.921756727235099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7"/>
          <c:y val="0.1462363383789250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AMR-WB (0%)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'w3'!$E$13:$E$16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'w3'!$L$13:$L$16</c:f>
              <c:numCache>
                <c:formatCode>0.00</c:formatCode>
                <c:ptCount val="4"/>
                <c:pt idx="0">
                  <c:v>2.625</c:v>
                </c:pt>
                <c:pt idx="1">
                  <c:v>3.25</c:v>
                </c:pt>
                <c:pt idx="2">
                  <c:v>3.6927083333333335</c:v>
                </c:pt>
                <c:pt idx="3">
                  <c:v>3.78125</c:v>
                </c:pt>
              </c:numCache>
            </c:numRef>
          </c:yVal>
          <c:smooth val="0"/>
        </c:ser>
        <c:ser>
          <c:idx val="1"/>
          <c:order val="1"/>
          <c:tx>
            <c:v>AMR-WB (3%)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'w3'!$E$17:$E$19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'w3'!$L$17:$L$19</c:f>
              <c:numCache>
                <c:formatCode>0.00</c:formatCode>
                <c:ptCount val="3"/>
                <c:pt idx="0">
                  <c:v>2.3229166666666665</c:v>
                </c:pt>
                <c:pt idx="1">
                  <c:v>2.6145833333333335</c:v>
                </c:pt>
                <c:pt idx="2">
                  <c:v>2.9270833333333335</c:v>
                </c:pt>
              </c:numCache>
            </c:numRef>
          </c:yVal>
          <c:smooth val="0"/>
        </c:ser>
        <c:ser>
          <c:idx val="5"/>
          <c:order val="2"/>
          <c:tx>
            <c:v>AMR-WB (6%)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'w3'!$E$20:$E$22</c:f>
              <c:numCache>
                <c:formatCode>General</c:formatCode>
                <c:ptCount val="3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</c:numCache>
            </c:numRef>
          </c:xVal>
          <c:yVal>
            <c:numRef>
              <c:f>'w3'!$L$20:$L$22</c:f>
              <c:numCache>
                <c:formatCode>0.00</c:formatCode>
                <c:ptCount val="3"/>
                <c:pt idx="0">
                  <c:v>1.9479166666666667</c:v>
                </c:pt>
                <c:pt idx="1">
                  <c:v>2.2447916666666665</c:v>
                </c:pt>
                <c:pt idx="2">
                  <c:v>2.4583333333333335</c:v>
                </c:pt>
              </c:numCache>
            </c:numRef>
          </c:yVal>
          <c:smooth val="0"/>
        </c:ser>
        <c:ser>
          <c:idx val="2"/>
          <c:order val="3"/>
          <c:tx>
            <c:v>AMR-WB (10%)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xVal>
            <c:numRef>
              <c:f>'w3'!$E$23:$E$24</c:f>
              <c:numCache>
                <c:formatCode>General</c:formatCode>
                <c:ptCount val="2"/>
                <c:pt idx="0">
                  <c:v>8.85</c:v>
                </c:pt>
                <c:pt idx="1">
                  <c:v>12.65</c:v>
                </c:pt>
              </c:numCache>
            </c:numRef>
          </c:xVal>
          <c:yVal>
            <c:numRef>
              <c:f>'w3'!$L$23:$L$24</c:f>
              <c:numCache>
                <c:formatCode>0.00</c:formatCode>
                <c:ptCount val="2"/>
                <c:pt idx="0">
                  <c:v>1.8020833333333333</c:v>
                </c:pt>
                <c:pt idx="1">
                  <c:v>2</c:v>
                </c:pt>
              </c:numCache>
            </c:numRef>
          </c:yVal>
          <c:smooth val="0"/>
        </c:ser>
        <c:ser>
          <c:idx val="3"/>
          <c:order val="4"/>
          <c:tx>
            <c:v>EVS-IO C (0%)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'w3'!$E$26:$E$29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'w3'!$L$26:$L$29</c:f>
              <c:numCache>
                <c:formatCode>0.00</c:formatCode>
                <c:ptCount val="4"/>
                <c:pt idx="0">
                  <c:v>2.8958333333333335</c:v>
                </c:pt>
                <c:pt idx="1">
                  <c:v>3.453125</c:v>
                </c:pt>
                <c:pt idx="2">
                  <c:v>3.96875</c:v>
                </c:pt>
                <c:pt idx="3">
                  <c:v>4.302083333333333</c:v>
                </c:pt>
              </c:numCache>
            </c:numRef>
          </c:yVal>
          <c:smooth val="0"/>
        </c:ser>
        <c:ser>
          <c:idx val="4"/>
          <c:order val="5"/>
          <c:tx>
            <c:v>EVS-IO C (3%)</c:v>
          </c:tx>
          <c:spPr>
            <a:ln>
              <a:solidFill>
                <a:srgbClr val="FF0000"/>
              </a:solidFill>
            </a:ln>
          </c:spPr>
          <c:marker>
            <c:symbol val="x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'w3'!$E$30:$E$33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'w3'!$L$30:$L$33</c:f>
              <c:numCache>
                <c:formatCode>0.00</c:formatCode>
                <c:ptCount val="4"/>
                <c:pt idx="0">
                  <c:v>2.5260416666666665</c:v>
                </c:pt>
                <c:pt idx="1">
                  <c:v>2.9427083333333335</c:v>
                </c:pt>
                <c:pt idx="2">
                  <c:v>3.2760416666666665</c:v>
                </c:pt>
                <c:pt idx="3">
                  <c:v>3.640625</c:v>
                </c:pt>
              </c:numCache>
            </c:numRef>
          </c:yVal>
          <c:smooth val="0"/>
        </c:ser>
        <c:ser>
          <c:idx val="6"/>
          <c:order val="6"/>
          <c:tx>
            <c:v>EVS-IO C (6%)</c:v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'w3'!$E$34:$E$37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'w3'!$L$34:$L$37</c:f>
              <c:numCache>
                <c:formatCode>0.00</c:formatCode>
                <c:ptCount val="4"/>
                <c:pt idx="0">
                  <c:v>2.2760416666666665</c:v>
                </c:pt>
                <c:pt idx="1">
                  <c:v>2.7760416666666665</c:v>
                </c:pt>
                <c:pt idx="2">
                  <c:v>3.015625</c:v>
                </c:pt>
                <c:pt idx="3">
                  <c:v>3.0260416666666665</c:v>
                </c:pt>
              </c:numCache>
            </c:numRef>
          </c:yVal>
          <c:smooth val="0"/>
        </c:ser>
        <c:ser>
          <c:idx val="7"/>
          <c:order val="7"/>
          <c:tx>
            <c:v>EVS-IO C (10%)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'w3'!$E$38:$E$41</c:f>
              <c:numCache>
                <c:formatCode>General</c:formatCode>
                <c:ptCount val="4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23.85</c:v>
                </c:pt>
              </c:numCache>
            </c:numRef>
          </c:xVal>
          <c:yVal>
            <c:numRef>
              <c:f>'w3'!$L$38:$L$41</c:f>
              <c:numCache>
                <c:formatCode>0.00</c:formatCode>
                <c:ptCount val="4"/>
                <c:pt idx="0">
                  <c:v>1.8385416666666667</c:v>
                </c:pt>
                <c:pt idx="1">
                  <c:v>2.1614583333333335</c:v>
                </c:pt>
                <c:pt idx="2">
                  <c:v>2.421875</c:v>
                </c:pt>
                <c:pt idx="3">
                  <c:v>2.4739583333333335</c:v>
                </c:pt>
              </c:numCache>
            </c:numRef>
          </c:yVal>
          <c:smooth val="0"/>
        </c:ser>
        <c:ser>
          <c:idx val="8"/>
          <c:order val="8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'w3'!$R$28:$R$29</c:f>
              <c:numCache>
                <c:formatCode>General</c:formatCode>
                <c:ptCount val="2"/>
                <c:pt idx="0">
                  <c:v>5</c:v>
                </c:pt>
                <c:pt idx="1">
                  <c:v>27</c:v>
                </c:pt>
              </c:numCache>
            </c:numRef>
          </c:xVal>
          <c:yVal>
            <c:numRef>
              <c:f>'w3'!$U$28:$U$29</c:f>
              <c:numCache>
                <c:formatCode>0.00</c:formatCode>
                <c:ptCount val="2"/>
                <c:pt idx="0">
                  <c:v>4.651041666666667</c:v>
                </c:pt>
                <c:pt idx="1">
                  <c:v>4.651041666666667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01112"/>
        <c:axId val="185801504"/>
      </c:scatterChart>
      <c:valAx>
        <c:axId val="185801112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801504"/>
        <c:crosses val="autoZero"/>
        <c:crossBetween val="midCat"/>
      </c:valAx>
      <c:valAx>
        <c:axId val="18580150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80111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393780854049747"/>
          <c:y val="1.555494659221131E-2"/>
          <c:w val="0.74708818112511555"/>
          <c:h val="0.1064723647750050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plus>
            <c:minus>
              <c:numRef>
                <c:f>'w3'!$K$6:$K$55</c:f>
                <c:numCache>
                  <c:formatCode>General</c:formatCode>
                  <c:ptCount val="50"/>
                  <c:pt idx="0">
                    <c:v>9.8166297945914444E-2</c:v>
                  </c:pt>
                  <c:pt idx="1">
                    <c:v>0.11786502800207861</c:v>
                  </c:pt>
                  <c:pt idx="2">
                    <c:v>0.12587181215536974</c:v>
                  </c:pt>
                  <c:pt idx="3">
                    <c:v>0.10387221802823782</c:v>
                  </c:pt>
                  <c:pt idx="4">
                    <c:v>7.5195851379708911E-2</c:v>
                  </c:pt>
                  <c:pt idx="5">
                    <c:v>5.4273376665255668E-2</c:v>
                  </c:pt>
                  <c:pt idx="7">
                    <c:v>0.11624301901944367</c:v>
                  </c:pt>
                  <c:pt idx="8">
                    <c:v>0.11897077112141706</c:v>
                  </c:pt>
                  <c:pt idx="9">
                    <c:v>0.11484772643939972</c:v>
                  </c:pt>
                  <c:pt idx="10">
                    <c:v>0.1140827257550259</c:v>
                  </c:pt>
                  <c:pt idx="11">
                    <c:v>0.10827499599932468</c:v>
                  </c:pt>
                  <c:pt idx="12">
                    <c:v>0.11164641171833256</c:v>
                  </c:pt>
                  <c:pt idx="13">
                    <c:v>0.12026610157613957</c:v>
                  </c:pt>
                  <c:pt idx="14">
                    <c:v>0.11744072226223327</c:v>
                  </c:pt>
                  <c:pt idx="15">
                    <c:v>0.12093563404039986</c:v>
                  </c:pt>
                  <c:pt idx="16">
                    <c:v>0.12429942952374753</c:v>
                  </c:pt>
                  <c:pt idx="17">
                    <c:v>0.10949508386587788</c:v>
                  </c:pt>
                  <c:pt idx="18">
                    <c:v>0.10277124994104266</c:v>
                  </c:pt>
                  <c:pt idx="20">
                    <c:v>0.1288342096027566</c:v>
                  </c:pt>
                  <c:pt idx="21">
                    <c:v>0.11990491059848732</c:v>
                  </c:pt>
                  <c:pt idx="22">
                    <c:v>0.1076686350847211</c:v>
                  </c:pt>
                  <c:pt idx="23">
                    <c:v>0.10987560010778342</c:v>
                  </c:pt>
                  <c:pt idx="24">
                    <c:v>0.11304502074807199</c:v>
                  </c:pt>
                  <c:pt idx="25">
                    <c:v>0.12363266846044305</c:v>
                  </c:pt>
                  <c:pt idx="26">
                    <c:v>0.12224808092059299</c:v>
                  </c:pt>
                  <c:pt idx="27">
                    <c:v>0.12022980441559618</c:v>
                  </c:pt>
                  <c:pt idx="28">
                    <c:v>0.11665765108542751</c:v>
                  </c:pt>
                  <c:pt idx="29">
                    <c:v>0.10757738616623765</c:v>
                  </c:pt>
                  <c:pt idx="30">
                    <c:v>0.11163908142921476</c:v>
                  </c:pt>
                  <c:pt idx="31">
                    <c:v>0.11843992082587464</c:v>
                  </c:pt>
                  <c:pt idx="32">
                    <c:v>0.11690992454325871</c:v>
                  </c:pt>
                  <c:pt idx="33">
                    <c:v>0.11575622623657995</c:v>
                  </c:pt>
                  <c:pt idx="34">
                    <c:v>0.11846755604013201</c:v>
                  </c:pt>
                  <c:pt idx="35">
                    <c:v>0.11162686321098754</c:v>
                  </c:pt>
                  <c:pt idx="36">
                    <c:v>0.1225489572117783</c:v>
                  </c:pt>
                  <c:pt idx="37">
                    <c:v>0.12156558170253172</c:v>
                  </c:pt>
                  <c:pt idx="38">
                    <c:v>0.10902820497794317</c:v>
                  </c:pt>
                  <c:pt idx="39">
                    <c:v>0.12093563404039977</c:v>
                  </c:pt>
                  <c:pt idx="40">
                    <c:v>0.12555065471378898</c:v>
                  </c:pt>
                  <c:pt idx="41">
                    <c:v>0.12779888470493464</c:v>
                  </c:pt>
                  <c:pt idx="42">
                    <c:v>0.1029860281271207</c:v>
                  </c:pt>
                  <c:pt idx="43">
                    <c:v>0.11102160931922019</c:v>
                  </c:pt>
                  <c:pt idx="44">
                    <c:v>0.11211455334476847</c:v>
                  </c:pt>
                  <c:pt idx="45">
                    <c:v>0.12597363005168657</c:v>
                  </c:pt>
                  <c:pt idx="46">
                    <c:v>0.13683509279823627</c:v>
                  </c:pt>
                  <c:pt idx="47">
                    <c:v>0.11908078071945118</c:v>
                  </c:pt>
                  <c:pt idx="48">
                    <c:v>0.10174687302423202</c:v>
                  </c:pt>
                  <c:pt idx="49">
                    <c:v>0.12350683589768902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'w3'!$I$6:$I$55</c:f>
              <c:numCache>
                <c:formatCode>0.00</c:formatCode>
                <c:ptCount val="50"/>
                <c:pt idx="0">
                  <c:v>4.494791666666667</c:v>
                </c:pt>
                <c:pt idx="1">
                  <c:v>4.151041666666667</c:v>
                </c:pt>
                <c:pt idx="2">
                  <c:v>3.1875</c:v>
                </c:pt>
                <c:pt idx="3">
                  <c:v>2.125</c:v>
                </c:pt>
                <c:pt idx="4">
                  <c:v>1.3229166666666667</c:v>
                </c:pt>
                <c:pt idx="5">
                  <c:v>1.0677083333333333</c:v>
                </c:pt>
                <c:pt idx="7">
                  <c:v>3.0052083333333335</c:v>
                </c:pt>
                <c:pt idx="8">
                  <c:v>3.5677083333333335</c:v>
                </c:pt>
                <c:pt idx="9">
                  <c:v>4.020833333333333</c:v>
                </c:pt>
                <c:pt idx="10">
                  <c:v>4.119791666666667</c:v>
                </c:pt>
                <c:pt idx="11">
                  <c:v>2.5208333333333335</c:v>
                </c:pt>
                <c:pt idx="12">
                  <c:v>2.9947916666666665</c:v>
                </c:pt>
                <c:pt idx="13">
                  <c:v>3.296875</c:v>
                </c:pt>
                <c:pt idx="14">
                  <c:v>2.2916666666666665</c:v>
                </c:pt>
                <c:pt idx="15">
                  <c:v>2.6510416666666665</c:v>
                </c:pt>
                <c:pt idx="16">
                  <c:v>2.9114583333333335</c:v>
                </c:pt>
                <c:pt idx="17">
                  <c:v>2.234375</c:v>
                </c:pt>
                <c:pt idx="18">
                  <c:v>2.421875</c:v>
                </c:pt>
                <c:pt idx="20">
                  <c:v>3.234375</c:v>
                </c:pt>
                <c:pt idx="21">
                  <c:v>3.8125</c:v>
                </c:pt>
                <c:pt idx="22">
                  <c:v>4.166666666666667</c:v>
                </c:pt>
                <c:pt idx="23">
                  <c:v>4.3125</c:v>
                </c:pt>
                <c:pt idx="24">
                  <c:v>2.8385416666666665</c:v>
                </c:pt>
                <c:pt idx="25">
                  <c:v>3.2708333333333335</c:v>
                </c:pt>
                <c:pt idx="26">
                  <c:v>3.5833333333333335</c:v>
                </c:pt>
                <c:pt idx="27">
                  <c:v>3.8385416666666665</c:v>
                </c:pt>
                <c:pt idx="28">
                  <c:v>2.6458333333333335</c:v>
                </c:pt>
                <c:pt idx="29">
                  <c:v>3.1354166666666665</c:v>
                </c:pt>
                <c:pt idx="30">
                  <c:v>3.2395833333333335</c:v>
                </c:pt>
                <c:pt idx="31">
                  <c:v>3.3958333333333335</c:v>
                </c:pt>
                <c:pt idx="32">
                  <c:v>2.3020833333333335</c:v>
                </c:pt>
                <c:pt idx="33">
                  <c:v>2.7708333333333335</c:v>
                </c:pt>
                <c:pt idx="34">
                  <c:v>2.9895833333333335</c:v>
                </c:pt>
                <c:pt idx="35">
                  <c:v>2.984375</c:v>
                </c:pt>
                <c:pt idx="36">
                  <c:v>3.2239583333333335</c:v>
                </c:pt>
                <c:pt idx="37">
                  <c:v>3.796875</c:v>
                </c:pt>
                <c:pt idx="38">
                  <c:v>4.114583333333333</c:v>
                </c:pt>
                <c:pt idx="39">
                  <c:v>3.6510416666666665</c:v>
                </c:pt>
                <c:pt idx="40">
                  <c:v>3.3020833333333335</c:v>
                </c:pt>
                <c:pt idx="41">
                  <c:v>2.8958333333333335</c:v>
                </c:pt>
                <c:pt idx="42">
                  <c:v>4.3125</c:v>
                </c:pt>
                <c:pt idx="43">
                  <c:v>4.041666666666667</c:v>
                </c:pt>
                <c:pt idx="44">
                  <c:v>4.161458333333333</c:v>
                </c:pt>
                <c:pt idx="45">
                  <c:v>3.7552083333333335</c:v>
                </c:pt>
                <c:pt idx="46">
                  <c:v>3.3697916666666665</c:v>
                </c:pt>
                <c:pt idx="47">
                  <c:v>3.2239583333333335</c:v>
                </c:pt>
                <c:pt idx="48">
                  <c:v>4.421875</c:v>
                </c:pt>
                <c:pt idx="49">
                  <c:v>3.6822916666666665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802288"/>
        <c:axId val="185802680"/>
      </c:barChart>
      <c:catAx>
        <c:axId val="185802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5802680"/>
        <c:crosses val="autoZero"/>
        <c:auto val="1"/>
        <c:lblAlgn val="ctr"/>
        <c:lblOffset val="100"/>
        <c:noMultiLvlLbl val="0"/>
      </c:catAx>
      <c:valAx>
        <c:axId val="1858026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80228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9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5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plus>
            <c:minus>
              <c:numRef>
                <c:f>'w3'!$N$6:$N$55</c:f>
                <c:numCache>
                  <c:formatCode>General</c:formatCode>
                  <c:ptCount val="50"/>
                  <c:pt idx="0">
                    <c:v>7.353412292541979E-2</c:v>
                  </c:pt>
                  <c:pt idx="1">
                    <c:v>0.10830522493183832</c:v>
                  </c:pt>
                  <c:pt idx="2">
                    <c:v>0.12313521295350843</c:v>
                  </c:pt>
                  <c:pt idx="3">
                    <c:v>9.4913943665342101E-2</c:v>
                  </c:pt>
                  <c:pt idx="4">
                    <c:v>5.7171533121922746E-2</c:v>
                  </c:pt>
                  <c:pt idx="5">
                    <c:v>1.0208145752812732E-2</c:v>
                  </c:pt>
                  <c:pt idx="7">
                    <c:v>9.2113503849978892E-2</c:v>
                  </c:pt>
                  <c:pt idx="8">
                    <c:v>0.11211698646549423</c:v>
                  </c:pt>
                  <c:pt idx="9">
                    <c:v>0.10679095959227725</c:v>
                  </c:pt>
                  <c:pt idx="10">
                    <c:v>0.1124959088570527</c:v>
                  </c:pt>
                  <c:pt idx="11">
                    <c:v>9.2668587363842814E-2</c:v>
                  </c:pt>
                  <c:pt idx="12">
                    <c:v>0.11373068056548215</c:v>
                  </c:pt>
                  <c:pt idx="13">
                    <c:v>0.10878774549393719</c:v>
                  </c:pt>
                  <c:pt idx="14">
                    <c:v>0.11373068056548209</c:v>
                  </c:pt>
                  <c:pt idx="15">
                    <c:v>0.10611444432888391</c:v>
                  </c:pt>
                  <c:pt idx="16">
                    <c:v>0.11564305408023821</c:v>
                  </c:pt>
                  <c:pt idx="17">
                    <c:v>9.8424393400438279E-2</c:v>
                  </c:pt>
                  <c:pt idx="18">
                    <c:v>0.1033667541136329</c:v>
                  </c:pt>
                  <c:pt idx="20">
                    <c:v>9.9186400078529927E-2</c:v>
                  </c:pt>
                  <c:pt idx="21">
                    <c:v>9.9007469940869383E-2</c:v>
                  </c:pt>
                  <c:pt idx="22">
                    <c:v>0.11661087388675249</c:v>
                  </c:pt>
                  <c:pt idx="23">
                    <c:v>0.10461540556559826</c:v>
                  </c:pt>
                  <c:pt idx="24">
                    <c:v>0.10629937548509816</c:v>
                  </c:pt>
                  <c:pt idx="25">
                    <c:v>0.10945521491589993</c:v>
                  </c:pt>
                  <c:pt idx="26">
                    <c:v>0.11321863207628891</c:v>
                  </c:pt>
                  <c:pt idx="27">
                    <c:v>0.12459754165818171</c:v>
                  </c:pt>
                  <c:pt idx="28">
                    <c:v>0.10253740079912493</c:v>
                  </c:pt>
                  <c:pt idx="29">
                    <c:v>0.10304693292261508</c:v>
                  </c:pt>
                  <c:pt idx="30">
                    <c:v>0.12657850742650034</c:v>
                  </c:pt>
                  <c:pt idx="31">
                    <c:v>0.11708479464569733</c:v>
                  </c:pt>
                  <c:pt idx="32">
                    <c:v>9.8166297945914499E-2</c:v>
                  </c:pt>
                  <c:pt idx="33">
                    <c:v>0.11023005843791801</c:v>
                  </c:pt>
                  <c:pt idx="34">
                    <c:v>0.10578487957713735</c:v>
                  </c:pt>
                  <c:pt idx="35">
                    <c:v>0.11111739490150588</c:v>
                  </c:pt>
                  <c:pt idx="36">
                    <c:v>9.0460988942888065E-2</c:v>
                  </c:pt>
                  <c:pt idx="37">
                    <c:v>0.1049356456009999</c:v>
                  </c:pt>
                  <c:pt idx="38">
                    <c:v>0.10798992520915246</c:v>
                  </c:pt>
                  <c:pt idx="39">
                    <c:v>0.11207805019536164</c:v>
                  </c:pt>
                  <c:pt idx="40">
                    <c:v>0.10511486528446946</c:v>
                  </c:pt>
                  <c:pt idx="41">
                    <c:v>0.11511107642386512</c:v>
                  </c:pt>
                  <c:pt idx="42">
                    <c:v>0.10512265051354408</c:v>
                  </c:pt>
                  <c:pt idx="43">
                    <c:v>0.10685480153372127</c:v>
                  </c:pt>
                  <c:pt idx="44">
                    <c:v>0.10975387902534141</c:v>
                  </c:pt>
                  <c:pt idx="45">
                    <c:v>0.11394874155036633</c:v>
                  </c:pt>
                  <c:pt idx="46">
                    <c:v>0.12365914321040802</c:v>
                  </c:pt>
                  <c:pt idx="47">
                    <c:v>0.1225489572117783</c:v>
                  </c:pt>
                  <c:pt idx="48">
                    <c:v>0.10079059686187555</c:v>
                  </c:pt>
                  <c:pt idx="49">
                    <c:v>0.12991378585923985</c:v>
                  </c:pt>
                </c:numCache>
              </c:numRef>
            </c:minus>
          </c:errBars>
          <c:cat>
            <c:strRef>
              <c:f>'w3'!$A$6:$A$55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AMR-WB,6.6,off,Nom,0%</c:v>
                </c:pt>
                <c:pt idx="8">
                  <c:v>AMR-WB,8.85,off,Nom,0%</c:v>
                </c:pt>
                <c:pt idx="9">
                  <c:v>AMR-WB,12.65,off,Nom,0%</c:v>
                </c:pt>
                <c:pt idx="10">
                  <c:v>AMR-WB,23.85,off,Nom,0%</c:v>
                </c:pt>
                <c:pt idx="11">
                  <c:v>AMR-WB,6.6,off,Nom,3%</c:v>
                </c:pt>
                <c:pt idx="12">
                  <c:v>AMR-WB,8.85,off,Nom,3%</c:v>
                </c:pt>
                <c:pt idx="13">
                  <c:v>AMR-WB,12.65,off,Nom,3%</c:v>
                </c:pt>
                <c:pt idx="14">
                  <c:v>AMR-WB,6.6,off,Nom,6%</c:v>
                </c:pt>
                <c:pt idx="15">
                  <c:v>AMR-WB,8.85,off,Nom,6%</c:v>
                </c:pt>
                <c:pt idx="16">
                  <c:v>AMR-WB,12.65,off,Nom,6%</c:v>
                </c:pt>
                <c:pt idx="17">
                  <c:v>AMR-WB,8.85,off,Nom,10%</c:v>
                </c:pt>
                <c:pt idx="18">
                  <c:v>AMR-WB,12.65,off,Nom,10%</c:v>
                </c:pt>
                <c:pt idx="20">
                  <c:v>EVS-WB,6.6,off,Nom,0%</c:v>
                </c:pt>
                <c:pt idx="21">
                  <c:v>EVS-WB,8.85,off,Nom,0%</c:v>
                </c:pt>
                <c:pt idx="22">
                  <c:v>EVS-WB,12.65,off,Nom,0%</c:v>
                </c:pt>
                <c:pt idx="23">
                  <c:v>EVS-WB,23.85,off,Nom,0%</c:v>
                </c:pt>
                <c:pt idx="24">
                  <c:v>EVS-WB,6.6,off,Nom,3%</c:v>
                </c:pt>
                <c:pt idx="25">
                  <c:v>EVS-WB,8.85,off,Nom,3%</c:v>
                </c:pt>
                <c:pt idx="26">
                  <c:v>EVS-WB,12.65,off,Nom,3%</c:v>
                </c:pt>
                <c:pt idx="27">
                  <c:v>EVS-WB,23.85,off,Nom,3%</c:v>
                </c:pt>
                <c:pt idx="28">
                  <c:v>EVS-WB,6.6,off,Nom,6%</c:v>
                </c:pt>
                <c:pt idx="29">
                  <c:v>EVS-WB,8.85,off,Nom,6%</c:v>
                </c:pt>
                <c:pt idx="30">
                  <c:v>EVS-WB,12.65,off,Nom,6%</c:v>
                </c:pt>
                <c:pt idx="31">
                  <c:v>EVS-WB,23.85,off,Nom,6%</c:v>
                </c:pt>
                <c:pt idx="32">
                  <c:v>EVS-WB,6.6,off,Nom,10%</c:v>
                </c:pt>
                <c:pt idx="33">
                  <c:v>EVS-WB,8.85,off,Nom,10%</c:v>
                </c:pt>
                <c:pt idx="34">
                  <c:v>EVS-WB,12.65,off,Nom,10%</c:v>
                </c:pt>
                <c:pt idx="35">
                  <c:v>EVS-WB,23.85,off,Nom,10%</c:v>
                </c:pt>
                <c:pt idx="36">
                  <c:v>EVS-WB,6.6,off,Nom,0%</c:v>
                </c:pt>
                <c:pt idx="37">
                  <c:v>EVS-WB,8.85,off,Nom,0%</c:v>
                </c:pt>
                <c:pt idx="38">
                  <c:v>EVS-WB,12.65,off,Nom,0%</c:v>
                </c:pt>
                <c:pt idx="39">
                  <c:v>EVS-WB,12.65,off,Nom,3%</c:v>
                </c:pt>
                <c:pt idx="40">
                  <c:v>EVS-WB,12.65,off,Nom,6%</c:v>
                </c:pt>
                <c:pt idx="41">
                  <c:v>EVS-WB,12.65,off,Nom,10%</c:v>
                </c:pt>
                <c:pt idx="42">
                  <c:v>EVS-WB,23.85,off,Nom,0%</c:v>
                </c:pt>
                <c:pt idx="43">
                  <c:v>EVS-WB,12.65,off,Nom,0%</c:v>
                </c:pt>
                <c:pt idx="44">
                  <c:v>EVS-WB,13.2,off,Nom,0%</c:v>
                </c:pt>
                <c:pt idx="45">
                  <c:v>EVS-WB,13.2,off,Nom,3%</c:v>
                </c:pt>
                <c:pt idx="46">
                  <c:v>EVS-WB,13.2,off,Nom,6%</c:v>
                </c:pt>
                <c:pt idx="47">
                  <c:v>EVS-WB,13.2,off,Nom,10%</c:v>
                </c:pt>
                <c:pt idx="48">
                  <c:v>EVS-WB,24.4,off,Nom,0%</c:v>
                </c:pt>
                <c:pt idx="49">
                  <c:v>EVS-WB,24.4,off,Nom,6%</c:v>
                </c:pt>
              </c:strCache>
            </c:strRef>
          </c:cat>
          <c:val>
            <c:numRef>
              <c:f>'w3'!$L$6:$L$55</c:f>
              <c:numCache>
                <c:formatCode>0.00</c:formatCode>
                <c:ptCount val="50"/>
                <c:pt idx="0">
                  <c:v>4.651041666666667</c:v>
                </c:pt>
                <c:pt idx="1">
                  <c:v>4.177083333333333</c:v>
                </c:pt>
                <c:pt idx="2">
                  <c:v>2.9635416666666665</c:v>
                </c:pt>
                <c:pt idx="3">
                  <c:v>1.75</c:v>
                </c:pt>
                <c:pt idx="4">
                  <c:v>1.140625</c:v>
                </c:pt>
                <c:pt idx="5">
                  <c:v>1.0052083333333333</c:v>
                </c:pt>
                <c:pt idx="7">
                  <c:v>2.625</c:v>
                </c:pt>
                <c:pt idx="8">
                  <c:v>3.25</c:v>
                </c:pt>
                <c:pt idx="9">
                  <c:v>3.6927083333333335</c:v>
                </c:pt>
                <c:pt idx="10">
                  <c:v>3.78125</c:v>
                </c:pt>
                <c:pt idx="11">
                  <c:v>2.3229166666666665</c:v>
                </c:pt>
                <c:pt idx="12">
                  <c:v>2.6145833333333335</c:v>
                </c:pt>
                <c:pt idx="13">
                  <c:v>2.9270833333333335</c:v>
                </c:pt>
                <c:pt idx="14">
                  <c:v>1.9479166666666667</c:v>
                </c:pt>
                <c:pt idx="15">
                  <c:v>2.2447916666666665</c:v>
                </c:pt>
                <c:pt idx="16">
                  <c:v>2.4583333333333335</c:v>
                </c:pt>
                <c:pt idx="17">
                  <c:v>1.8020833333333333</c:v>
                </c:pt>
                <c:pt idx="18">
                  <c:v>2</c:v>
                </c:pt>
                <c:pt idx="20">
                  <c:v>2.8958333333333335</c:v>
                </c:pt>
                <c:pt idx="21">
                  <c:v>3.453125</c:v>
                </c:pt>
                <c:pt idx="22">
                  <c:v>3.96875</c:v>
                </c:pt>
                <c:pt idx="23">
                  <c:v>4.302083333333333</c:v>
                </c:pt>
                <c:pt idx="24">
                  <c:v>2.5260416666666665</c:v>
                </c:pt>
                <c:pt idx="25">
                  <c:v>2.9427083333333335</c:v>
                </c:pt>
                <c:pt idx="26">
                  <c:v>3.2760416666666665</c:v>
                </c:pt>
                <c:pt idx="27">
                  <c:v>3.640625</c:v>
                </c:pt>
                <c:pt idx="28">
                  <c:v>2.2760416666666665</c:v>
                </c:pt>
                <c:pt idx="29">
                  <c:v>2.7760416666666665</c:v>
                </c:pt>
                <c:pt idx="30">
                  <c:v>3.015625</c:v>
                </c:pt>
                <c:pt idx="31">
                  <c:v>3.0260416666666665</c:v>
                </c:pt>
                <c:pt idx="32">
                  <c:v>1.8385416666666667</c:v>
                </c:pt>
                <c:pt idx="33">
                  <c:v>2.1614583333333335</c:v>
                </c:pt>
                <c:pt idx="34">
                  <c:v>2.421875</c:v>
                </c:pt>
                <c:pt idx="35">
                  <c:v>2.4739583333333335</c:v>
                </c:pt>
                <c:pt idx="36">
                  <c:v>2.9322916666666665</c:v>
                </c:pt>
                <c:pt idx="37">
                  <c:v>3.4322916666666665</c:v>
                </c:pt>
                <c:pt idx="38">
                  <c:v>3.828125</c:v>
                </c:pt>
                <c:pt idx="39">
                  <c:v>3.2708333333333335</c:v>
                </c:pt>
                <c:pt idx="40">
                  <c:v>2.9479166666666665</c:v>
                </c:pt>
                <c:pt idx="41">
                  <c:v>2.4114583333333335</c:v>
                </c:pt>
                <c:pt idx="42">
                  <c:v>4.088541666666667</c:v>
                </c:pt>
                <c:pt idx="43">
                  <c:v>3.875</c:v>
                </c:pt>
                <c:pt idx="44">
                  <c:v>3.9947916666666665</c:v>
                </c:pt>
                <c:pt idx="45">
                  <c:v>3.515625</c:v>
                </c:pt>
                <c:pt idx="46">
                  <c:v>3.0104166666666665</c:v>
                </c:pt>
                <c:pt idx="47">
                  <c:v>2.5572916666666665</c:v>
                </c:pt>
                <c:pt idx="48">
                  <c:v>4.427083333333333</c:v>
                </c:pt>
                <c:pt idx="49">
                  <c:v>3.5677083333333335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803464"/>
        <c:axId val="185803856"/>
      </c:barChart>
      <c:catAx>
        <c:axId val="185803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5803856"/>
        <c:crosses val="autoZero"/>
        <c:auto val="1"/>
        <c:lblAlgn val="ctr"/>
        <c:lblOffset val="100"/>
        <c:noMultiLvlLbl val="0"/>
      </c:catAx>
      <c:valAx>
        <c:axId val="18580385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(Slavic)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80346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1"/>
          <c:w val="0.86046956103336858"/>
          <c:h val="0.77433065233991705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EVS-IO C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'w3'!$T$43:$T$46</c:f>
              <c:numCache>
                <c:formatCode>0.00</c:formatCode>
                <c:ptCount val="4"/>
                <c:pt idx="0">
                  <c:v>3.234375</c:v>
                </c:pt>
                <c:pt idx="1">
                  <c:v>2.8385416666666665</c:v>
                </c:pt>
                <c:pt idx="2">
                  <c:v>2.6458333333333335</c:v>
                </c:pt>
                <c:pt idx="3">
                  <c:v>2.3020833333333335</c:v>
                </c:pt>
              </c:numCache>
            </c:numRef>
          </c:val>
          <c:smooth val="0"/>
        </c:ser>
        <c:ser>
          <c:idx val="5"/>
          <c:order val="5"/>
          <c:tx>
            <c:v>EVS-IO C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'w3'!$T$47:$T$50</c:f>
              <c:numCache>
                <c:formatCode>0.00</c:formatCode>
                <c:ptCount val="4"/>
                <c:pt idx="0">
                  <c:v>3.8125</c:v>
                </c:pt>
                <c:pt idx="1">
                  <c:v>3.2708333333333335</c:v>
                </c:pt>
                <c:pt idx="2">
                  <c:v>3.1354166666666665</c:v>
                </c:pt>
                <c:pt idx="3">
                  <c:v>2.7708333333333335</c:v>
                </c:pt>
              </c:numCache>
            </c:numRef>
          </c:val>
          <c:smooth val="0"/>
        </c:ser>
        <c:ser>
          <c:idx val="6"/>
          <c:order val="6"/>
          <c:tx>
            <c:v>EVS-IO C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7"/>
          <c:order val="7"/>
          <c:tx>
            <c:v>EVS-IO C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99848"/>
        <c:axId val="186200240"/>
      </c:lineChart>
      <c:catAx>
        <c:axId val="186199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6200240"/>
        <c:crosses val="autoZero"/>
        <c:auto val="1"/>
        <c:lblAlgn val="ctr"/>
        <c:lblOffset val="100"/>
        <c:noMultiLvlLbl val="0"/>
      </c:catAx>
      <c:valAx>
        <c:axId val="1862002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19984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78"/>
          <c:y val="1.3391786195388281E-2"/>
          <c:w val="0.82448182633075162"/>
          <c:h val="8.425384288904090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6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noFill/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EVS-IO C (6.6)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'w3'!$U$43:$U$46</c:f>
              <c:numCache>
                <c:formatCode>0.00</c:formatCode>
                <c:ptCount val="4"/>
                <c:pt idx="0">
                  <c:v>2.8958333333333335</c:v>
                </c:pt>
                <c:pt idx="1">
                  <c:v>2.5260416666666665</c:v>
                </c:pt>
                <c:pt idx="2">
                  <c:v>2.2760416666666665</c:v>
                </c:pt>
                <c:pt idx="3">
                  <c:v>1.8385416666666667</c:v>
                </c:pt>
              </c:numCache>
            </c:numRef>
          </c:val>
          <c:smooth val="0"/>
        </c:ser>
        <c:ser>
          <c:idx val="5"/>
          <c:order val="5"/>
          <c:tx>
            <c:v>EVS-IO C (8.85)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'w3'!$U$47:$U$50</c:f>
              <c:numCache>
                <c:formatCode>0.00</c:formatCode>
                <c:ptCount val="4"/>
                <c:pt idx="0">
                  <c:v>3.453125</c:v>
                </c:pt>
                <c:pt idx="1">
                  <c:v>2.9427083333333335</c:v>
                </c:pt>
                <c:pt idx="2">
                  <c:v>2.7760416666666665</c:v>
                </c:pt>
                <c:pt idx="3">
                  <c:v>2.1614583333333335</c:v>
                </c:pt>
              </c:numCache>
            </c:numRef>
          </c:val>
          <c:smooth val="0"/>
        </c:ser>
        <c:ser>
          <c:idx val="6"/>
          <c:order val="6"/>
          <c:tx>
            <c:v>EVS-IO C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7"/>
          <c:order val="7"/>
          <c:tx>
            <c:v>EVS-IO C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01024"/>
        <c:axId val="186201416"/>
      </c:lineChart>
      <c:catAx>
        <c:axId val="18620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6201416"/>
        <c:crosses val="autoZero"/>
        <c:auto val="1"/>
        <c:lblAlgn val="ctr"/>
        <c:lblOffset val="100"/>
        <c:noMultiLvlLbl val="0"/>
      </c:catAx>
      <c:valAx>
        <c:axId val="1862014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20102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62"/>
          <c:y val="1.3391786195388281E-2"/>
          <c:w val="0.84518848311329564"/>
          <c:h val="7.97899141572447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4"/>
          <c:w val="0.86046956103336858"/>
          <c:h val="0.77433065233991738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'w3'!$T$30:$T$32</c:f>
              <c:numCache>
                <c:formatCode>0.00</c:formatCode>
                <c:ptCount val="3"/>
                <c:pt idx="0">
                  <c:v>3.0052083333333335</c:v>
                </c:pt>
                <c:pt idx="1">
                  <c:v>2.5208333333333335</c:v>
                </c:pt>
                <c:pt idx="2">
                  <c:v>2.2916666666666665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'w3'!$T$33:$T$36</c:f>
              <c:numCache>
                <c:formatCode>0.00</c:formatCode>
                <c:ptCount val="4"/>
                <c:pt idx="0">
                  <c:v>3.5677083333333335</c:v>
                </c:pt>
                <c:pt idx="1">
                  <c:v>2.9947916666666665</c:v>
                </c:pt>
                <c:pt idx="2">
                  <c:v>2.6510416666666665</c:v>
                </c:pt>
                <c:pt idx="3">
                  <c:v>2.234375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'w3'!$T$37:$T$40</c:f>
              <c:numCache>
                <c:formatCode>0.00</c:formatCode>
                <c:ptCount val="4"/>
                <c:pt idx="0">
                  <c:v>4.020833333333333</c:v>
                </c:pt>
                <c:pt idx="1">
                  <c:v>3.296875</c:v>
                </c:pt>
                <c:pt idx="2">
                  <c:v>2.9114583333333335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'w3'!$T$41</c:f>
              <c:numCache>
                <c:formatCode>0.00</c:formatCode>
                <c:ptCount val="1"/>
                <c:pt idx="0">
                  <c:v>4.119791666666667</c:v>
                </c:pt>
              </c:numCache>
            </c:numRef>
          </c:val>
          <c:smooth val="0"/>
        </c:ser>
        <c:ser>
          <c:idx val="4"/>
          <c:order val="4"/>
          <c:tx>
            <c:v>EVS-IO B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'w3'!$T$64</c:f>
              <c:numCache>
                <c:formatCode>0.00</c:formatCode>
                <c:ptCount val="1"/>
                <c:pt idx="0">
                  <c:v>3.2239583333333335</c:v>
                </c:pt>
              </c:numCache>
            </c:numRef>
          </c:val>
          <c:smooth val="0"/>
        </c:ser>
        <c:ser>
          <c:idx val="5"/>
          <c:order val="5"/>
          <c:tx>
            <c:v>EVS-IO B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'w3'!$T$65</c:f>
              <c:numCache>
                <c:formatCode>0.00</c:formatCode>
                <c:ptCount val="1"/>
                <c:pt idx="0">
                  <c:v>3.796875</c:v>
                </c:pt>
              </c:numCache>
            </c:numRef>
          </c:val>
          <c:smooth val="0"/>
        </c:ser>
        <c:ser>
          <c:idx val="6"/>
          <c:order val="6"/>
          <c:tx>
            <c:v>EVS-IO 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'w3'!$T$66:$T$69</c:f>
              <c:numCache>
                <c:formatCode>0.00</c:formatCode>
                <c:ptCount val="4"/>
                <c:pt idx="0">
                  <c:v>4.114583333333333</c:v>
                </c:pt>
                <c:pt idx="1">
                  <c:v>3.6510416666666665</c:v>
                </c:pt>
                <c:pt idx="2">
                  <c:v>3.3020833333333335</c:v>
                </c:pt>
                <c:pt idx="3">
                  <c:v>2.8958333333333335</c:v>
                </c:pt>
              </c:numCache>
            </c:numRef>
          </c:val>
          <c:smooth val="0"/>
        </c:ser>
        <c:ser>
          <c:idx val="7"/>
          <c:order val="7"/>
          <c:tx>
            <c:v>EVS-IO B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'w3'!$T$70</c:f>
              <c:numCache>
                <c:formatCode>0.00</c:formatCode>
                <c:ptCount val="1"/>
                <c:pt idx="0">
                  <c:v>4.3125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02200"/>
        <c:axId val="186202592"/>
      </c:lineChart>
      <c:catAx>
        <c:axId val="186202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6202592"/>
        <c:crosses val="autoZero"/>
        <c:auto val="1"/>
        <c:lblAlgn val="ctr"/>
        <c:lblOffset val="100"/>
        <c:noMultiLvlLbl val="0"/>
      </c:catAx>
      <c:valAx>
        <c:axId val="1862025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20220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4872868736100484"/>
          <c:y val="1.3391786195388281E-2"/>
          <c:w val="0.82448182633075162"/>
          <c:h val="8.425384288904097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1573016429542421"/>
          <c:w val="0.86046956103336858"/>
          <c:h val="0.7810265454376083"/>
        </c:manualLayout>
      </c:layout>
      <c:lineChart>
        <c:grouping val="standard"/>
        <c:varyColors val="0"/>
        <c:ser>
          <c:idx val="0"/>
          <c:order val="0"/>
          <c:tx>
            <c:v>AMR-WB (6.6)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'w3'!$U$30:$U$32</c:f>
              <c:numCache>
                <c:formatCode>0.00</c:formatCode>
                <c:ptCount val="3"/>
                <c:pt idx="0">
                  <c:v>2.625</c:v>
                </c:pt>
                <c:pt idx="1">
                  <c:v>2.3229166666666665</c:v>
                </c:pt>
                <c:pt idx="2">
                  <c:v>1.9479166666666667</c:v>
                </c:pt>
              </c:numCache>
            </c:numRef>
          </c:val>
          <c:smooth val="0"/>
        </c:ser>
        <c:ser>
          <c:idx val="1"/>
          <c:order val="1"/>
          <c:tx>
            <c:v>AMR-WB (8.85)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>
                <a:solidFill>
                  <a:srgbClr val="FF0000"/>
                </a:solidFill>
              </a:ln>
            </c:spPr>
          </c:marker>
          <c:cat>
            <c:strRef>
              <c:f>'w3'!$S$33:$S$36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'w3'!$U$33:$U$36</c:f>
              <c:numCache>
                <c:formatCode>0.00</c:formatCode>
                <c:ptCount val="4"/>
                <c:pt idx="0">
                  <c:v>3.25</c:v>
                </c:pt>
                <c:pt idx="1">
                  <c:v>2.6145833333333335</c:v>
                </c:pt>
                <c:pt idx="2">
                  <c:v>2.2447916666666665</c:v>
                </c:pt>
                <c:pt idx="3">
                  <c:v>1.8020833333333333</c:v>
                </c:pt>
              </c:numCache>
            </c:numRef>
          </c:val>
          <c:smooth val="0"/>
        </c:ser>
        <c:ser>
          <c:idx val="2"/>
          <c:order val="2"/>
          <c:tx>
            <c:v>AMR-WB (12.65)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triangle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'w3'!$U$37:$U$40</c:f>
              <c:numCache>
                <c:formatCode>0.00</c:formatCode>
                <c:ptCount val="4"/>
                <c:pt idx="0">
                  <c:v>3.6927083333333335</c:v>
                </c:pt>
                <c:pt idx="1">
                  <c:v>2.9270833333333335</c:v>
                </c:pt>
                <c:pt idx="2">
                  <c:v>2.4583333333333335</c:v>
                </c:pt>
                <c:pt idx="3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AMR-WB (23.85)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'w3'!$U$41</c:f>
              <c:numCache>
                <c:formatCode>0.00</c:formatCode>
                <c:ptCount val="1"/>
                <c:pt idx="0">
                  <c:v>3.78125</c:v>
                </c:pt>
              </c:numCache>
            </c:numRef>
          </c:val>
          <c:smooth val="0"/>
        </c:ser>
        <c:ser>
          <c:idx val="4"/>
          <c:order val="4"/>
          <c:tx>
            <c:v>EVS-IO B (6.6)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val>
            <c:numRef>
              <c:f>'w3'!$U$64</c:f>
              <c:numCache>
                <c:formatCode>0.00</c:formatCode>
                <c:ptCount val="1"/>
                <c:pt idx="0">
                  <c:v>2.9322916666666665</c:v>
                </c:pt>
              </c:numCache>
            </c:numRef>
          </c:val>
          <c:smooth val="0"/>
        </c:ser>
        <c:ser>
          <c:idx val="5"/>
          <c:order val="5"/>
          <c:tx>
            <c:v>EVS-IO B (8.85)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val>
            <c:numRef>
              <c:f>'w3'!$U$65</c:f>
              <c:numCache>
                <c:formatCode>0.00</c:formatCode>
                <c:ptCount val="1"/>
                <c:pt idx="0">
                  <c:v>3.4322916666666665</c:v>
                </c:pt>
              </c:numCache>
            </c:numRef>
          </c:val>
          <c:smooth val="0"/>
        </c:ser>
        <c:ser>
          <c:idx val="6"/>
          <c:order val="6"/>
          <c:tx>
            <c:v>EVS-IO B (12.65)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'w3'!$U$66:$U$69</c:f>
              <c:numCache>
                <c:formatCode>0.00</c:formatCode>
                <c:ptCount val="4"/>
                <c:pt idx="0">
                  <c:v>3.828125</c:v>
                </c:pt>
                <c:pt idx="1">
                  <c:v>3.2708333333333335</c:v>
                </c:pt>
                <c:pt idx="2">
                  <c:v>2.9479166666666665</c:v>
                </c:pt>
                <c:pt idx="3">
                  <c:v>2.4114583333333335</c:v>
                </c:pt>
              </c:numCache>
            </c:numRef>
          </c:val>
          <c:smooth val="0"/>
        </c:ser>
        <c:ser>
          <c:idx val="7"/>
          <c:order val="7"/>
          <c:tx>
            <c:v>EVS-IO B (23.85)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val>
            <c:numRef>
              <c:f>'w3'!$U$70</c:f>
              <c:numCache>
                <c:formatCode>0.00</c:formatCode>
                <c:ptCount val="1"/>
                <c:pt idx="0">
                  <c:v>4.088541666666667</c:v>
                </c:pt>
              </c:numCache>
            </c:numRef>
          </c:val>
          <c:smooth val="0"/>
        </c:ser>
        <c:ser>
          <c:idx val="8"/>
          <c:order val="8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03376"/>
        <c:axId val="186556216"/>
      </c:lineChart>
      <c:catAx>
        <c:axId val="18620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6556216"/>
        <c:crosses val="autoZero"/>
        <c:auto val="1"/>
        <c:lblAlgn val="ctr"/>
        <c:lblOffset val="100"/>
        <c:noMultiLvlLbl val="0"/>
      </c:catAx>
      <c:valAx>
        <c:axId val="186556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20337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802203057846073"/>
          <c:y val="1.3391786195388281E-2"/>
          <c:w val="0.84518848311329564"/>
          <c:h val="7.97899141572448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57"/>
          <c:w val="0.86046956103336858"/>
          <c:h val="0.77433065233991771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'w3'!$T$98:$T$101</c:f>
              <c:numCache>
                <c:formatCode>0.00</c:formatCode>
                <c:ptCount val="4"/>
                <c:pt idx="0">
                  <c:v>4.161458333333333</c:v>
                </c:pt>
                <c:pt idx="1">
                  <c:v>3.7552083333333335</c:v>
                </c:pt>
                <c:pt idx="2">
                  <c:v>3.3697916666666665</c:v>
                </c:pt>
                <c:pt idx="3">
                  <c:v>3.2239583333333335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'w3'!$T$102:$T$104</c:f>
              <c:numCache>
                <c:formatCode>0.00</c:formatCode>
                <c:ptCount val="3"/>
                <c:pt idx="0">
                  <c:v>4.421875</c:v>
                </c:pt>
                <c:pt idx="1">
                  <c:v>4.052083333333333</c:v>
                </c:pt>
                <c:pt idx="2">
                  <c:v>3.6822916666666665</c:v>
                </c:pt>
              </c:numCache>
            </c:numRef>
          </c:val>
          <c:smooth val="0"/>
        </c:ser>
        <c:ser>
          <c:idx val="1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'w3'!$T$51:$T$54</c:f>
              <c:numCache>
                <c:formatCode>0.00</c:formatCode>
                <c:ptCount val="4"/>
                <c:pt idx="0">
                  <c:v>4.166666666666667</c:v>
                </c:pt>
                <c:pt idx="1">
                  <c:v>3.5833333333333335</c:v>
                </c:pt>
                <c:pt idx="2">
                  <c:v>3.2395833333333335</c:v>
                </c:pt>
                <c:pt idx="3">
                  <c:v>2.9895833333333335</c:v>
                </c:pt>
              </c:numCache>
            </c:numRef>
          </c:val>
          <c:smooth val="0"/>
        </c:ser>
        <c:ser>
          <c:idx val="0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ymbol val="square"/>
            <c:size val="8"/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'w3'!$T$55:$T$58</c:f>
              <c:numCache>
                <c:formatCode>0.00</c:formatCode>
                <c:ptCount val="4"/>
                <c:pt idx="0">
                  <c:v>4.3125</c:v>
                </c:pt>
                <c:pt idx="1">
                  <c:v>3.8385416666666665</c:v>
                </c:pt>
                <c:pt idx="2">
                  <c:v>3.3958333333333335</c:v>
                </c:pt>
                <c:pt idx="3">
                  <c:v>2.984375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'w3'!$T$59:$T$62</c:f>
              <c:numCache>
                <c:formatCode>0.00</c:formatCode>
                <c:ptCount val="4"/>
                <c:pt idx="0">
                  <c:v>4.494791666666667</c:v>
                </c:pt>
                <c:pt idx="1">
                  <c:v>4.494791666666667</c:v>
                </c:pt>
                <c:pt idx="2">
                  <c:v>4.494791666666667</c:v>
                </c:pt>
                <c:pt idx="3">
                  <c:v>4.494791666666667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57000"/>
        <c:axId val="186557392"/>
      </c:lineChart>
      <c:catAx>
        <c:axId val="186557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6557392"/>
        <c:crosses val="autoZero"/>
        <c:auto val="1"/>
        <c:lblAlgn val="ctr"/>
        <c:lblOffset val="100"/>
        <c:noMultiLvlLbl val="0"/>
      </c:catAx>
      <c:valAx>
        <c:axId val="186557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557000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2.0878466816438589E-2"/>
          <c:w val="0.5798693614668502"/>
          <c:h val="8.651009192050966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22230289907688"/>
          <c:y val="0.1224260573931186"/>
          <c:w val="0.86046956103336858"/>
          <c:h val="0.77433065233991794"/>
        </c:manualLayout>
      </c:layout>
      <c:lineChart>
        <c:grouping val="standard"/>
        <c:varyColors val="0"/>
        <c:ser>
          <c:idx val="4"/>
          <c:order val="0"/>
          <c:tx>
            <c:v>EVS-WB (13.2)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'w3'!$U$98:$U$101</c:f>
              <c:numCache>
                <c:formatCode>0.00</c:formatCode>
                <c:ptCount val="4"/>
                <c:pt idx="0">
                  <c:v>3.9947916666666665</c:v>
                </c:pt>
                <c:pt idx="1">
                  <c:v>3.515625</c:v>
                </c:pt>
                <c:pt idx="2">
                  <c:v>3.0104166666666665</c:v>
                </c:pt>
                <c:pt idx="3">
                  <c:v>2.5572916666666665</c:v>
                </c:pt>
              </c:numCache>
            </c:numRef>
          </c:val>
          <c:smooth val="0"/>
        </c:ser>
        <c:ser>
          <c:idx val="5"/>
          <c:order val="1"/>
          <c:tx>
            <c:v>EVS-WB (24.4)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1"/>
            <c:marker>
              <c:symbol val="none"/>
            </c:marker>
            <c:bubble3D val="0"/>
          </c:dPt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'w3'!$U$102:$U$104</c:f>
              <c:numCache>
                <c:formatCode>0.00</c:formatCode>
                <c:ptCount val="3"/>
                <c:pt idx="0">
                  <c:v>4.427083333333333</c:v>
                </c:pt>
                <c:pt idx="1">
                  <c:v>3.997395833333333</c:v>
                </c:pt>
                <c:pt idx="2">
                  <c:v>3.5677083333333335</c:v>
                </c:pt>
              </c:numCache>
            </c:numRef>
          </c:val>
          <c:smooth val="0"/>
        </c:ser>
        <c:ser>
          <c:idx val="0"/>
          <c:order val="2"/>
          <c:tx>
            <c:v>EVS IO-C (12.65)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noFill/>
              <a:ln>
                <a:solidFill>
                  <a:srgbClr val="00B050"/>
                </a:solidFill>
              </a:ln>
            </c:spPr>
          </c:marker>
          <c:val>
            <c:numRef>
              <c:f>'w3'!$U$51:$U$54</c:f>
              <c:numCache>
                <c:formatCode>0.00</c:formatCode>
                <c:ptCount val="4"/>
                <c:pt idx="0">
                  <c:v>3.96875</c:v>
                </c:pt>
                <c:pt idx="1">
                  <c:v>3.2760416666666665</c:v>
                </c:pt>
                <c:pt idx="2">
                  <c:v>3.015625</c:v>
                </c:pt>
                <c:pt idx="3">
                  <c:v>2.421875</c:v>
                </c:pt>
              </c:numCache>
            </c:numRef>
          </c:val>
          <c:smooth val="0"/>
        </c:ser>
        <c:ser>
          <c:idx val="1"/>
          <c:order val="3"/>
          <c:tx>
            <c:v>EVS IO-C (23.85)</c:v>
          </c:tx>
          <c:spPr>
            <a:ln>
              <a:solidFill>
                <a:srgbClr val="7030A0"/>
              </a:solidFill>
            </a:ln>
          </c:spPr>
          <c:marker>
            <c:spPr>
              <a:noFill/>
              <a:ln>
                <a:solidFill>
                  <a:srgbClr val="7030A0"/>
                </a:solidFill>
              </a:ln>
            </c:spPr>
          </c:marker>
          <c:val>
            <c:numRef>
              <c:f>'w3'!$U$55:$U$58</c:f>
              <c:numCache>
                <c:formatCode>0.00</c:formatCode>
                <c:ptCount val="4"/>
                <c:pt idx="0">
                  <c:v>4.302083333333333</c:v>
                </c:pt>
                <c:pt idx="1">
                  <c:v>3.640625</c:v>
                </c:pt>
                <c:pt idx="2">
                  <c:v>3.0260416666666665</c:v>
                </c:pt>
                <c:pt idx="3">
                  <c:v>2.4739583333333335</c:v>
                </c:pt>
              </c:numCache>
            </c:numRef>
          </c:val>
          <c:smooth val="0"/>
        </c:ser>
        <c:ser>
          <c:idx val="8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'w3'!$S$98:$S$101</c:f>
              <c:strCache>
                <c:ptCount val="4"/>
                <c:pt idx="0">
                  <c:v>0%</c:v>
                </c:pt>
                <c:pt idx="1">
                  <c:v>3%</c:v>
                </c:pt>
                <c:pt idx="2">
                  <c:v>6%</c:v>
                </c:pt>
                <c:pt idx="3">
                  <c:v>10%</c:v>
                </c:pt>
              </c:strCache>
            </c:strRef>
          </c:cat>
          <c:val>
            <c:numRef>
              <c:f>'w3'!$U$59:$U$62</c:f>
              <c:numCache>
                <c:formatCode>0.00</c:formatCode>
                <c:ptCount val="4"/>
                <c:pt idx="0">
                  <c:v>4.651041666666667</c:v>
                </c:pt>
                <c:pt idx="1">
                  <c:v>4.651041666666667</c:v>
                </c:pt>
                <c:pt idx="2">
                  <c:v>4.651041666666667</c:v>
                </c:pt>
                <c:pt idx="3">
                  <c:v>4.651041666666667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58176"/>
        <c:axId val="186558568"/>
      </c:lineChart>
      <c:catAx>
        <c:axId val="18655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6558568"/>
        <c:crosses val="autoZero"/>
        <c:auto val="1"/>
        <c:lblAlgn val="ctr"/>
        <c:lblOffset val="100"/>
        <c:noMultiLvlLbl val="0"/>
      </c:catAx>
      <c:valAx>
        <c:axId val="1865585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(Slovak)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558176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27066788841376499"/>
          <c:y val="1.3391786195388281E-2"/>
          <c:w val="0.5515102997048521"/>
          <c:h val="8.697519507169029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plus>
            <c:minus>
              <c:numRef>
                <c:f>'w4'!$K$6:$K$43</c:f>
                <c:numCache>
                  <c:formatCode>General</c:formatCode>
                  <c:ptCount val="38"/>
                  <c:pt idx="0">
                    <c:v>9.9745880975296922E-2</c:v>
                  </c:pt>
                  <c:pt idx="1">
                    <c:v>0.11419744424121681</c:v>
                  </c:pt>
                  <c:pt idx="2">
                    <c:v>0.12658928254143353</c:v>
                  </c:pt>
                  <c:pt idx="3">
                    <c:v>0.15385619736927958</c:v>
                  </c:pt>
                  <c:pt idx="4">
                    <c:v>0.14751828856962226</c:v>
                  </c:pt>
                  <c:pt idx="5">
                    <c:v>8.6009021937491062E-2</c:v>
                  </c:pt>
                  <c:pt idx="7">
                    <c:v>0.1568952918835142</c:v>
                  </c:pt>
                  <c:pt idx="8">
                    <c:v>0.15488113915165644</c:v>
                  </c:pt>
                  <c:pt idx="9">
                    <c:v>0.13649976108678394</c:v>
                  </c:pt>
                  <c:pt idx="10">
                    <c:v>0.15351539872865264</c:v>
                  </c:pt>
                  <c:pt idx="11">
                    <c:v>0.13186453992299596</c:v>
                  </c:pt>
                  <c:pt idx="12">
                    <c:v>0.1382570982149636</c:v>
                  </c:pt>
                  <c:pt idx="13">
                    <c:v>0.10811110906011334</c:v>
                  </c:pt>
                  <c:pt idx="14">
                    <c:v>0.13734450013472926</c:v>
                  </c:pt>
                  <c:pt idx="15">
                    <c:v>0.13645178928465684</c:v>
                  </c:pt>
                  <c:pt idx="17">
                    <c:v>0.13989491240410418</c:v>
                  </c:pt>
                  <c:pt idx="18">
                    <c:v>0.15283152162620811</c:v>
                  </c:pt>
                  <c:pt idx="19">
                    <c:v>9.9403435406832399E-2</c:v>
                  </c:pt>
                  <c:pt idx="20">
                    <c:v>8.405853764652127E-2</c:v>
                  </c:pt>
                  <c:pt idx="21">
                    <c:v>0.14254708401497984</c:v>
                  </c:pt>
                  <c:pt idx="22">
                    <c:v>0.14425912562936755</c:v>
                  </c:pt>
                  <c:pt idx="23">
                    <c:v>0.13111768462962203</c:v>
                  </c:pt>
                  <c:pt idx="24">
                    <c:v>0.13806755337791465</c:v>
                  </c:pt>
                  <c:pt idx="25">
                    <c:v>0.15325040250581637</c:v>
                  </c:pt>
                  <c:pt idx="26">
                    <c:v>0.15660292069709378</c:v>
                  </c:pt>
                  <c:pt idx="27">
                    <c:v>0.1538349195730683</c:v>
                  </c:pt>
                  <c:pt idx="28">
                    <c:v>0.1520871846058289</c:v>
                  </c:pt>
                  <c:pt idx="29">
                    <c:v>0.15639374949797963</c:v>
                  </c:pt>
                  <c:pt idx="30">
                    <c:v>0.14098266795742942</c:v>
                  </c:pt>
                  <c:pt idx="31">
                    <c:v>0.15015753104120963</c:v>
                  </c:pt>
                  <c:pt idx="32">
                    <c:v>0.14652376357585226</c:v>
                  </c:pt>
                  <c:pt idx="33">
                    <c:v>0.15465376534190675</c:v>
                  </c:pt>
                  <c:pt idx="34">
                    <c:v>0.15108662383914778</c:v>
                  </c:pt>
                  <c:pt idx="35">
                    <c:v>0.13920095101009874</c:v>
                  </c:pt>
                  <c:pt idx="36">
                    <c:v>0.12969522422189175</c:v>
                  </c:pt>
                  <c:pt idx="37">
                    <c:v>0.11990491059848729</c:v>
                  </c:pt>
                </c:numCache>
              </c:numRef>
            </c:minus>
          </c:errBars>
          <c:cat>
            <c:strRef>
              <c:f>'w4'!$A$6:$A$43</c:f>
              <c:strCache>
                <c:ptCount val="38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AMR-WB,8.85,off,Nom,0%</c:v>
                </c:pt>
                <c:pt idx="8">
                  <c:v>AMR-WB,15.85,off,Nom,0%</c:v>
                </c:pt>
                <c:pt idx="9">
                  <c:v>AMR-WB,8.85,off,Nom,6%</c:v>
                </c:pt>
                <c:pt idx="10">
                  <c:v>AMR-WB,15.85,off,Nom,6%</c:v>
                </c:pt>
                <c:pt idx="11">
                  <c:v>AMR-WB,6.6,off,Nom,0%</c:v>
                </c:pt>
                <c:pt idx="12">
                  <c:v>AMR-WB,6.6,on,Nom,3%</c:v>
                </c:pt>
                <c:pt idx="13">
                  <c:v>AMR-WB,6.6,off,Nom,6%</c:v>
                </c:pt>
                <c:pt idx="14">
                  <c:v>AMR-WB,19.85,off,Nom,0%</c:v>
                </c:pt>
                <c:pt idx="15">
                  <c:v>AMR-WB,23.85,off,Nom,0%</c:v>
                </c:pt>
                <c:pt idx="17">
                  <c:v>EVS-WB,7.2-16.4,off,Nom,0%</c:v>
                </c:pt>
                <c:pt idx="18">
                  <c:v>EVS-WB,7.2-16.4,on,Nom,0%</c:v>
                </c:pt>
                <c:pt idx="19">
                  <c:v>EVS-WB,13.2-64,off,Nom,0%</c:v>
                </c:pt>
                <c:pt idx="20">
                  <c:v>EVS-WB,13.2-64,on,Nom,0%</c:v>
                </c:pt>
                <c:pt idx="21">
                  <c:v>EVS-WB,7.2-16.4,off,Nom,6%</c:v>
                </c:pt>
                <c:pt idx="22">
                  <c:v>EVS-WB,7.2-16.4,on,Nom,6%</c:v>
                </c:pt>
                <c:pt idx="23">
                  <c:v>EVS-WB,13.2-64,off,Nom,6%</c:v>
                </c:pt>
                <c:pt idx="24">
                  <c:v>EVS-WB,13.2-64,on,Nom,6%</c:v>
                </c:pt>
                <c:pt idx="25">
                  <c:v>EVS-WB,6.6-24.4,off,Nom,0%</c:v>
                </c:pt>
                <c:pt idx="26">
                  <c:v>EVS-WB,6.6-24.4,on,Nom,0%</c:v>
                </c:pt>
                <c:pt idx="27">
                  <c:v>EVS-WB,6.6-24.4,off,Nom,6%</c:v>
                </c:pt>
                <c:pt idx="28">
                  <c:v>EVS-WB,6.6-24.4,on,Nom,6%</c:v>
                </c:pt>
                <c:pt idx="29">
                  <c:v>EVS-WB,5.9,on,Nom,0%</c:v>
                </c:pt>
                <c:pt idx="30">
                  <c:v>EVS-WB,5.9,on,Nom,3%</c:v>
                </c:pt>
                <c:pt idx="31">
                  <c:v>EVS-WB,5.9,on,Nom,6%</c:v>
                </c:pt>
                <c:pt idx="32">
                  <c:v>EVS-WB,6.6,off,Nom,0%</c:v>
                </c:pt>
                <c:pt idx="33">
                  <c:v>EVS-WB,8.85,off,Nom,0%</c:v>
                </c:pt>
                <c:pt idx="34">
                  <c:v>EVS-WB,12.65,off,Nom,0%</c:v>
                </c:pt>
                <c:pt idx="35">
                  <c:v>EVS-WB,15.85,off,Nom,0%</c:v>
                </c:pt>
                <c:pt idx="36">
                  <c:v>EVS-WB,19.85,off,Nom,0%</c:v>
                </c:pt>
                <c:pt idx="37">
                  <c:v>EVS-WB,23.85,off,Nom,0%</c:v>
                </c:pt>
              </c:strCache>
            </c:strRef>
          </c:cat>
          <c:val>
            <c:numRef>
              <c:f>'w4'!$I$6:$I$43</c:f>
              <c:numCache>
                <c:formatCode>0.00</c:formatCode>
                <c:ptCount val="38"/>
                <c:pt idx="0">
                  <c:v>4.739583333333333</c:v>
                </c:pt>
                <c:pt idx="1">
                  <c:v>4.411458333333333</c:v>
                </c:pt>
                <c:pt idx="2">
                  <c:v>4.239583333333333</c:v>
                </c:pt>
                <c:pt idx="3">
                  <c:v>3.5104166666666665</c:v>
                </c:pt>
                <c:pt idx="4">
                  <c:v>2.1302083333333335</c:v>
                </c:pt>
                <c:pt idx="5">
                  <c:v>1.1822916666666667</c:v>
                </c:pt>
                <c:pt idx="7">
                  <c:v>2.3385416666666665</c:v>
                </c:pt>
                <c:pt idx="8">
                  <c:v>3.375</c:v>
                </c:pt>
                <c:pt idx="9">
                  <c:v>1.8072916666666667</c:v>
                </c:pt>
                <c:pt idx="10">
                  <c:v>2.4270833333333335</c:v>
                </c:pt>
                <c:pt idx="11">
                  <c:v>1.8385416666666667</c:v>
                </c:pt>
                <c:pt idx="12">
                  <c:v>1.6979166666666667</c:v>
                </c:pt>
                <c:pt idx="13">
                  <c:v>1.453125</c:v>
                </c:pt>
                <c:pt idx="14">
                  <c:v>3.703125</c:v>
                </c:pt>
                <c:pt idx="15">
                  <c:v>3.8697916666666665</c:v>
                </c:pt>
                <c:pt idx="17">
                  <c:v>3.421875</c:v>
                </c:pt>
                <c:pt idx="18">
                  <c:v>3.4270833333333335</c:v>
                </c:pt>
                <c:pt idx="19">
                  <c:v>4.671875</c:v>
                </c:pt>
                <c:pt idx="20">
                  <c:v>4.734375</c:v>
                </c:pt>
                <c:pt idx="21">
                  <c:v>2.8229166666666665</c:v>
                </c:pt>
                <c:pt idx="22">
                  <c:v>2.9166666666666665</c:v>
                </c:pt>
                <c:pt idx="23">
                  <c:v>4.067708333333333</c:v>
                </c:pt>
                <c:pt idx="24">
                  <c:v>4.010416666666667</c:v>
                </c:pt>
                <c:pt idx="25">
                  <c:v>3.359375</c:v>
                </c:pt>
                <c:pt idx="26">
                  <c:v>3.4010416666666665</c:v>
                </c:pt>
                <c:pt idx="27">
                  <c:v>2.5208333333333335</c:v>
                </c:pt>
                <c:pt idx="28">
                  <c:v>2.71875</c:v>
                </c:pt>
                <c:pt idx="29">
                  <c:v>2.7552083333333335</c:v>
                </c:pt>
                <c:pt idx="30">
                  <c:v>2.4635416666666665</c:v>
                </c:pt>
                <c:pt idx="31">
                  <c:v>2.2864583333333335</c:v>
                </c:pt>
                <c:pt idx="32">
                  <c:v>2.015625</c:v>
                </c:pt>
                <c:pt idx="33">
                  <c:v>2.671875</c:v>
                </c:pt>
                <c:pt idx="34">
                  <c:v>3.2291666666666665</c:v>
                </c:pt>
                <c:pt idx="35">
                  <c:v>3.7604166666666665</c:v>
                </c:pt>
                <c:pt idx="36">
                  <c:v>4.046875</c:v>
                </c:pt>
                <c:pt idx="37">
                  <c:v>4.1875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559352"/>
        <c:axId val="186559744"/>
      </c:barChart>
      <c:catAx>
        <c:axId val="186559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6559744"/>
        <c:crosses val="autoZero"/>
        <c:auto val="1"/>
        <c:lblAlgn val="ctr"/>
        <c:lblOffset val="100"/>
        <c:noMultiLvlLbl val="0"/>
      </c:catAx>
      <c:valAx>
        <c:axId val="186559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5593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plus>
            <c:minus>
              <c:numRef>
                <c:f>'w4'!$S$13:$S$27</c:f>
                <c:numCache>
                  <c:formatCode>General</c:formatCode>
                  <c:ptCount val="15"/>
                  <c:pt idx="0">
                    <c:v>0.1568952918835142</c:v>
                  </c:pt>
                  <c:pt idx="1">
                    <c:v>0.13989491240410418</c:v>
                  </c:pt>
                  <c:pt idx="2">
                    <c:v>0.15283152162620811</c:v>
                  </c:pt>
                  <c:pt idx="4">
                    <c:v>0.15488113915165644</c:v>
                  </c:pt>
                  <c:pt idx="5">
                    <c:v>9.9403435406832399E-2</c:v>
                  </c:pt>
                  <c:pt idx="6">
                    <c:v>8.405853764652127E-2</c:v>
                  </c:pt>
                  <c:pt idx="8">
                    <c:v>0.13649976108678394</c:v>
                  </c:pt>
                  <c:pt idx="9">
                    <c:v>0.14254708401497984</c:v>
                  </c:pt>
                  <c:pt idx="10">
                    <c:v>0.14425912562936755</c:v>
                  </c:pt>
                  <c:pt idx="12">
                    <c:v>0.15351539872865264</c:v>
                  </c:pt>
                  <c:pt idx="13">
                    <c:v>0.13111768462962203</c:v>
                  </c:pt>
                  <c:pt idx="14">
                    <c:v>0.13806755337791465</c:v>
                  </c:pt>
                </c:numCache>
              </c:numRef>
            </c:minus>
          </c:errBars>
          <c:cat>
            <c:strRef>
              <c:f>'w4'!$T$13:$T$27</c:f>
              <c:strCache>
                <c:ptCount val="15"/>
                <c:pt idx="0">
                  <c:v>AMR-WB,8.85,off,Nom,0%</c:v>
                </c:pt>
                <c:pt idx="1">
                  <c:v>EVS-WB,7.2-16.4,off,Nom,0%</c:v>
                </c:pt>
                <c:pt idx="2">
                  <c:v>EVS-WB,7.2-16.4,on,Nom,0%</c:v>
                </c:pt>
                <c:pt idx="4">
                  <c:v>AMR-WB,15.85,off,Nom,0%</c:v>
                </c:pt>
                <c:pt idx="5">
                  <c:v>EVS-WB,13.2-64,off,Nom,0%</c:v>
                </c:pt>
                <c:pt idx="6">
                  <c:v>EVS-WB,13.2-64,on,Nom,0%</c:v>
                </c:pt>
                <c:pt idx="8">
                  <c:v>AMR-WB,8.85,off,Nom,6%</c:v>
                </c:pt>
                <c:pt idx="9">
                  <c:v>EVS-WB,7.2-16.4,off,Nom,6%</c:v>
                </c:pt>
                <c:pt idx="10">
                  <c:v>EVS-WB,7.2-16.4,on,Nom,6%</c:v>
                </c:pt>
                <c:pt idx="12">
                  <c:v>AMR-WB,15.85,off,Nom,6%</c:v>
                </c:pt>
                <c:pt idx="13">
                  <c:v>EVS-WB,13.2-64,off,Nom,6%</c:v>
                </c:pt>
                <c:pt idx="14">
                  <c:v>EVS-WB,13.2-64,on,Nom,6%</c:v>
                </c:pt>
              </c:strCache>
            </c:strRef>
          </c:cat>
          <c:val>
            <c:numRef>
              <c:f>'w4'!$R$13:$R$27</c:f>
              <c:numCache>
                <c:formatCode>0.00</c:formatCode>
                <c:ptCount val="15"/>
                <c:pt idx="0">
                  <c:v>2.3385416666666665</c:v>
                </c:pt>
                <c:pt idx="1">
                  <c:v>3.421875</c:v>
                </c:pt>
                <c:pt idx="2">
                  <c:v>3.4270833333333335</c:v>
                </c:pt>
                <c:pt idx="4">
                  <c:v>3.375</c:v>
                </c:pt>
                <c:pt idx="5">
                  <c:v>4.671875</c:v>
                </c:pt>
                <c:pt idx="6">
                  <c:v>4.734375</c:v>
                </c:pt>
                <c:pt idx="8">
                  <c:v>1.8072916666666667</c:v>
                </c:pt>
                <c:pt idx="9">
                  <c:v>2.8229166666666665</c:v>
                </c:pt>
                <c:pt idx="10">
                  <c:v>2.9166666666666665</c:v>
                </c:pt>
                <c:pt idx="12">
                  <c:v>2.4270833333333335</c:v>
                </c:pt>
                <c:pt idx="13">
                  <c:v>4.067708333333333</c:v>
                </c:pt>
                <c:pt idx="14">
                  <c:v>4.010416666666667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814656"/>
        <c:axId val="186815048"/>
      </c:barChart>
      <c:catAx>
        <c:axId val="186814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6815048"/>
        <c:crosses val="autoZero"/>
        <c:auto val="1"/>
        <c:lblAlgn val="ctr"/>
        <c:lblOffset val="100"/>
        <c:noMultiLvlLbl val="0"/>
      </c:catAx>
      <c:valAx>
        <c:axId val="1868150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8146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AMR-WB, 8.85, off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dPt>
            <c:idx val="1"/>
            <c:marker>
              <c:symbol val="none"/>
            </c:marker>
            <c:bubble3D val="0"/>
          </c:dPt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'w4'!$S$29:$S$31</c:f>
              <c:numCache>
                <c:formatCode>0.00</c:formatCode>
                <c:ptCount val="3"/>
                <c:pt idx="0">
                  <c:v>2.3385416666666665</c:v>
                </c:pt>
                <c:pt idx="1">
                  <c:v>2.0729166666666665</c:v>
                </c:pt>
                <c:pt idx="2">
                  <c:v>1.8072916666666667</c:v>
                </c:pt>
              </c:numCache>
            </c:numRef>
          </c:val>
          <c:smooth val="0"/>
        </c:ser>
        <c:ser>
          <c:idx val="0"/>
          <c:order val="1"/>
          <c:tx>
            <c:v>EVS-WB, 5.9,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'w4'!$S$32:$S$34</c:f>
              <c:numCache>
                <c:formatCode>0.00</c:formatCode>
                <c:ptCount val="3"/>
                <c:pt idx="0">
                  <c:v>2.7552083333333335</c:v>
                </c:pt>
                <c:pt idx="1">
                  <c:v>2.4635416666666665</c:v>
                </c:pt>
                <c:pt idx="2">
                  <c:v>2.2864583333333335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'w4'!$R$32:$R$34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('w4'!$I$6,'w4'!$I$6,'w4'!$I$6)</c:f>
              <c:numCache>
                <c:formatCode>0.00</c:formatCode>
                <c:ptCount val="3"/>
                <c:pt idx="0">
                  <c:v>4.739583333333333</c:v>
                </c:pt>
                <c:pt idx="1">
                  <c:v>4.739583333333333</c:v>
                </c:pt>
                <c:pt idx="2">
                  <c:v>4.739583333333333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15832"/>
        <c:axId val="186816224"/>
      </c:lineChart>
      <c:catAx>
        <c:axId val="186815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6816224"/>
        <c:crosses val="autoZero"/>
        <c:auto val="1"/>
        <c:lblAlgn val="ctr"/>
        <c:lblOffset val="100"/>
        <c:noMultiLvlLbl val="0"/>
      </c:catAx>
      <c:valAx>
        <c:axId val="1868162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Engl;ish)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81583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AMR-WB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'w4'!$P$38:$P$42</c:f>
              <c:numCache>
                <c:formatCode>General</c:formatCode>
                <c:ptCount val="5"/>
                <c:pt idx="0">
                  <c:v>6.6</c:v>
                </c:pt>
                <c:pt idx="1">
                  <c:v>8.85</c:v>
                </c:pt>
                <c:pt idx="2">
                  <c:v>15.85</c:v>
                </c:pt>
                <c:pt idx="3">
                  <c:v>19.850000000000001</c:v>
                </c:pt>
                <c:pt idx="4">
                  <c:v>23.85</c:v>
                </c:pt>
              </c:numCache>
            </c:numRef>
          </c:xVal>
          <c:yVal>
            <c:numRef>
              <c:f>'w4'!$Q$38:$Q$42</c:f>
              <c:numCache>
                <c:formatCode>0.00</c:formatCode>
                <c:ptCount val="5"/>
                <c:pt idx="0">
                  <c:v>1.8385416666666667</c:v>
                </c:pt>
                <c:pt idx="1">
                  <c:v>2.3385416666666665</c:v>
                </c:pt>
                <c:pt idx="2">
                  <c:v>3.375</c:v>
                </c:pt>
                <c:pt idx="3">
                  <c:v>3.703125</c:v>
                </c:pt>
                <c:pt idx="4">
                  <c:v>3.8697916666666665</c:v>
                </c:pt>
              </c:numCache>
            </c:numRef>
          </c:yVal>
          <c:smooth val="0"/>
        </c:ser>
        <c:ser>
          <c:idx val="0"/>
          <c:order val="1"/>
          <c:tx>
            <c:v>EVS-IO C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'w4'!$E$38:$E$43</c:f>
              <c:numCache>
                <c:formatCode>General</c:formatCode>
                <c:ptCount val="6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15.85</c:v>
                </c:pt>
                <c:pt idx="4">
                  <c:v>19.850000000000001</c:v>
                </c:pt>
                <c:pt idx="5">
                  <c:v>23.85</c:v>
                </c:pt>
              </c:numCache>
            </c:numRef>
          </c:xVal>
          <c:yVal>
            <c:numRef>
              <c:f>'w4'!$I$38:$I$43</c:f>
              <c:numCache>
                <c:formatCode>0.00</c:formatCode>
                <c:ptCount val="6"/>
                <c:pt idx="0">
                  <c:v>2.015625</c:v>
                </c:pt>
                <c:pt idx="1">
                  <c:v>2.671875</c:v>
                </c:pt>
                <c:pt idx="2">
                  <c:v>3.2291666666666665</c:v>
                </c:pt>
                <c:pt idx="3">
                  <c:v>3.7604166666666665</c:v>
                </c:pt>
                <c:pt idx="4">
                  <c:v>4.046875</c:v>
                </c:pt>
                <c:pt idx="5">
                  <c:v>4.1875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27</c:v>
              </c:pt>
            </c:numLit>
          </c:xVal>
          <c:yVal>
            <c:numRef>
              <c:f>('w4'!$I$6,'w4'!$I$6)</c:f>
              <c:numCache>
                <c:formatCode>0.00</c:formatCode>
                <c:ptCount val="2"/>
                <c:pt idx="0">
                  <c:v>4.739583333333333</c:v>
                </c:pt>
                <c:pt idx="1">
                  <c:v>4.739583333333333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817008"/>
        <c:axId val="186817400"/>
      </c:scatterChart>
      <c:valAx>
        <c:axId val="186817008"/>
        <c:scaling>
          <c:orientation val="minMax"/>
          <c:max val="3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186817400"/>
        <c:crosses val="autoZero"/>
        <c:crossBetween val="midCat"/>
        <c:majorUnit val="5"/>
      </c:valAx>
      <c:valAx>
        <c:axId val="1868174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6817008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6788708027858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178824"/>
        <c:axId val="187179216"/>
      </c:barChart>
      <c:catAx>
        <c:axId val="187178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7179216"/>
        <c:crosses val="autoZero"/>
        <c:auto val="1"/>
        <c:lblAlgn val="ctr"/>
        <c:lblOffset val="100"/>
        <c:noMultiLvlLbl val="0"/>
      </c:catAx>
      <c:valAx>
        <c:axId val="187179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1788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plus>
            <c:minus>
              <c:numRef>
                <c:f>'w5'!$T$14:$T$28</c:f>
                <c:numCache>
                  <c:formatCode>General</c:formatCode>
                  <c:ptCount val="15"/>
                  <c:pt idx="0">
                    <c:v>0.10226034418251645</c:v>
                  </c:pt>
                  <c:pt idx="1">
                    <c:v>0.11326921858903317</c:v>
                  </c:pt>
                  <c:pt idx="2">
                    <c:v>0.1181978370890048</c:v>
                  </c:pt>
                  <c:pt idx="4">
                    <c:v>9.7966015123163927E-2</c:v>
                  </c:pt>
                  <c:pt idx="5">
                    <c:v>0.12843764889581175</c:v>
                  </c:pt>
                  <c:pt idx="6">
                    <c:v>0.1199936052441915</c:v>
                  </c:pt>
                  <c:pt idx="8">
                    <c:v>0.1068522485884322</c:v>
                  </c:pt>
                  <c:pt idx="9">
                    <c:v>0.12126001586401698</c:v>
                  </c:pt>
                  <c:pt idx="10">
                    <c:v>0.11884229788438265</c:v>
                  </c:pt>
                  <c:pt idx="12">
                    <c:v>9.1038136748523374E-2</c:v>
                  </c:pt>
                  <c:pt idx="13">
                    <c:v>0.14095364106078237</c:v>
                  </c:pt>
                  <c:pt idx="14">
                    <c:v>0.14496650899405336</c:v>
                  </c:pt>
                </c:numCache>
              </c:numRef>
            </c:minus>
          </c:errBars>
          <c:cat>
            <c:strRef>
              <c:f>'w5'!$U$14:$U$28</c:f>
              <c:strCache>
                <c:ptCount val="15"/>
                <c:pt idx="0">
                  <c:v>AMR-WB,6.6,off,Nom,0%</c:v>
                </c:pt>
                <c:pt idx="1">
                  <c:v>EVS-WB,6.6-24.4,off,Nom,0%</c:v>
                </c:pt>
                <c:pt idx="2">
                  <c:v>EVS-WB,6.6-24.4,on,Nom,0%</c:v>
                </c:pt>
                <c:pt idx="4">
                  <c:v>AMR-WB,6.6,off,-36dBov,0%</c:v>
                </c:pt>
                <c:pt idx="5">
                  <c:v>EVS-WB,6.6-24.4,off,-36dBov,0%</c:v>
                </c:pt>
                <c:pt idx="6">
                  <c:v>EVS-WB,6.6-24.4,on,-36dBov,0%</c:v>
                </c:pt>
                <c:pt idx="8">
                  <c:v>AMR-WB,6.6,off,High,0%</c:v>
                </c:pt>
                <c:pt idx="9">
                  <c:v>EVS-WB,6.6-24.4,off,High,0%</c:v>
                </c:pt>
                <c:pt idx="10">
                  <c:v>EVS-WB,6.6-24.4,on,High,0%</c:v>
                </c:pt>
                <c:pt idx="12">
                  <c:v>AMR-WB,6.6,off,Nom,6%</c:v>
                </c:pt>
                <c:pt idx="13">
                  <c:v>EVS-WB,6.6-24.4,off,Nom,6%</c:v>
                </c:pt>
                <c:pt idx="14">
                  <c:v>EVS-WB,6.6-24.4,on,Nom,6%</c:v>
                </c:pt>
              </c:strCache>
            </c:strRef>
          </c:cat>
          <c:val>
            <c:numRef>
              <c:f>'w5'!$S$14:$S$28</c:f>
              <c:numCache>
                <c:formatCode>0.00</c:formatCode>
                <c:ptCount val="15"/>
                <c:pt idx="0">
                  <c:v>2.078125</c:v>
                </c:pt>
                <c:pt idx="1">
                  <c:v>3.8020833333333335</c:v>
                </c:pt>
                <c:pt idx="2">
                  <c:v>3.7760416666666665</c:v>
                </c:pt>
                <c:pt idx="4">
                  <c:v>1.6822916666666667</c:v>
                </c:pt>
                <c:pt idx="5">
                  <c:v>3.1145833333333335</c:v>
                </c:pt>
                <c:pt idx="6">
                  <c:v>3.265625</c:v>
                </c:pt>
                <c:pt idx="8">
                  <c:v>2.3385416666666665</c:v>
                </c:pt>
                <c:pt idx="9">
                  <c:v>3.7239583333333335</c:v>
                </c:pt>
                <c:pt idx="10">
                  <c:v>3.578125</c:v>
                </c:pt>
                <c:pt idx="12">
                  <c:v>1.5677083333333333</c:v>
                </c:pt>
                <c:pt idx="13">
                  <c:v>2.7916666666666665</c:v>
                </c:pt>
                <c:pt idx="14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180000"/>
        <c:axId val="187180392"/>
      </c:barChart>
      <c:catAx>
        <c:axId val="187180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7180392"/>
        <c:crosses val="autoZero"/>
        <c:auto val="1"/>
        <c:lblAlgn val="ctr"/>
        <c:lblOffset val="100"/>
        <c:noMultiLvlLbl val="0"/>
      </c:catAx>
      <c:valAx>
        <c:axId val="187180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1800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AMR-WB (Tndm)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xVal>
            <c:numRef>
              <c:f>'w5'!$L$32:$L$38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xVal>
          <c:yVal>
            <c:numRef>
              <c:f>'w5'!$I$18:$I$24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yVal>
          <c:smooth val="0"/>
        </c:ser>
        <c:ser>
          <c:idx val="1"/>
          <c:order val="1"/>
          <c:tx>
            <c:v>EVS-WB</c:v>
          </c:tx>
          <c:spPr>
            <a:ln>
              <a:solidFill>
                <a:srgbClr val="7030A0"/>
              </a:solidFill>
            </a:ln>
          </c:spPr>
          <c:marker>
            <c:symbol val="triang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'w5'!$E$42:$E$47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'w5'!$I$42:$I$47</c:f>
              <c:numCache>
                <c:formatCode>0.00</c:formatCode>
                <c:ptCount val="6"/>
                <c:pt idx="0">
                  <c:v>3.2552083333333335</c:v>
                </c:pt>
                <c:pt idx="1">
                  <c:v>3.515625</c:v>
                </c:pt>
                <c:pt idx="2">
                  <c:v>3.8385416666666665</c:v>
                </c:pt>
                <c:pt idx="3">
                  <c:v>4.036458333333333</c:v>
                </c:pt>
                <c:pt idx="4">
                  <c:v>4.286458333333333</c:v>
                </c:pt>
                <c:pt idx="5">
                  <c:v>4.3125</c:v>
                </c:pt>
              </c:numCache>
            </c:numRef>
          </c:yVal>
          <c:smooth val="0"/>
        </c:ser>
        <c:ser>
          <c:idx val="2"/>
          <c:order val="2"/>
          <c:tx>
            <c:v>EVS-WB (Tndm)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'w5'!$L$39:$L$46</c:f>
              <c:numCache>
                <c:formatCode>General</c:formatCode>
                <c:ptCount val="8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  <c:pt idx="6">
                  <c:v>32</c:v>
                </c:pt>
                <c:pt idx="7">
                  <c:v>48</c:v>
                </c:pt>
              </c:numCache>
            </c:numRef>
          </c:xVal>
          <c:yVal>
            <c:numRef>
              <c:f>'w5'!$I$34:$I$41</c:f>
              <c:numCache>
                <c:formatCode>0.00</c:formatCode>
                <c:ptCount val="8"/>
                <c:pt idx="0">
                  <c:v>2.421875</c:v>
                </c:pt>
                <c:pt idx="1">
                  <c:v>2.8645833333333335</c:v>
                </c:pt>
                <c:pt idx="2">
                  <c:v>3.015625</c:v>
                </c:pt>
                <c:pt idx="3">
                  <c:v>3.5</c:v>
                </c:pt>
                <c:pt idx="4">
                  <c:v>3.8541666666666665</c:v>
                </c:pt>
                <c:pt idx="5">
                  <c:v>4.197916666666667</c:v>
                </c:pt>
                <c:pt idx="6">
                  <c:v>4.010416666666667</c:v>
                </c:pt>
                <c:pt idx="7">
                  <c:v>4.265625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'w5'!$P$46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'w5'!$Q$46:$Q$47</c:f>
              <c:numCache>
                <c:formatCode>General</c:formatCode>
                <c:ptCount val="2"/>
                <c:pt idx="0">
                  <c:v>5.8</c:v>
                </c:pt>
                <c:pt idx="1">
                  <c:v>49.8</c:v>
                </c:pt>
              </c:numCache>
            </c:numRef>
          </c:xVal>
          <c:yVal>
            <c:numRef>
              <c:f>'w5'!$R$46:$R$47</c:f>
              <c:numCache>
                <c:formatCode>0.00</c:formatCode>
                <c:ptCount val="2"/>
                <c:pt idx="0">
                  <c:v>4.369791666666667</c:v>
                </c:pt>
                <c:pt idx="1">
                  <c:v>4.369791666666667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81176"/>
        <c:axId val="187181568"/>
      </c:scatterChart>
      <c:valAx>
        <c:axId val="187181176"/>
        <c:scaling>
          <c:orientation val="minMax"/>
          <c:max val="50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181568"/>
        <c:crosses val="autoZero"/>
        <c:crossBetween val="midCat"/>
        <c:majorUnit val="5"/>
      </c:valAx>
      <c:valAx>
        <c:axId val="1871815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18117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plus>
            <c:minus>
              <c:numRef>
                <c:f>'w5'!$R$49:$R$52</c:f>
                <c:numCache>
                  <c:formatCode>General</c:formatCode>
                  <c:ptCount val="4"/>
                  <c:pt idx="0">
                    <c:v>0.11058584742097417</c:v>
                  </c:pt>
                  <c:pt idx="1">
                    <c:v>0.10461540556559837</c:v>
                  </c:pt>
                  <c:pt idx="2">
                    <c:v>0.11234060813230068</c:v>
                  </c:pt>
                  <c:pt idx="3">
                    <c:v>0.11669505934391196</c:v>
                  </c:pt>
                </c:numCache>
              </c:numRef>
            </c:minus>
          </c:errBars>
          <c:cat>
            <c:strRef>
              <c:f>'w5'!$S$49:$S$52</c:f>
              <c:strCache>
                <c:ptCount val="4"/>
                <c:pt idx="0">
                  <c:v>AMR-WB/AMR-WB,12.65/12.65</c:v>
                </c:pt>
                <c:pt idx="1">
                  <c:v>EVS-WB/AMR-WB,13.2/12.65</c:v>
                </c:pt>
                <c:pt idx="2">
                  <c:v>AMR-WB/EVS-WB,12.65/13.2</c:v>
                </c:pt>
                <c:pt idx="3">
                  <c:v>EVS-WB/EVS-WB,13.2/13.2</c:v>
                </c:pt>
              </c:strCache>
            </c:strRef>
          </c:cat>
          <c:val>
            <c:numRef>
              <c:f>'w5'!$Q$49:$Q$52</c:f>
              <c:numCache>
                <c:formatCode>0.00</c:formatCode>
                <c:ptCount val="4"/>
                <c:pt idx="0">
                  <c:v>3.0364583333333335</c:v>
                </c:pt>
                <c:pt idx="1">
                  <c:v>3.1354166666666665</c:v>
                </c:pt>
                <c:pt idx="2">
                  <c:v>3.1979166666666665</c:v>
                </c:pt>
                <c:pt idx="3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182352"/>
        <c:axId val="185143040"/>
      </c:barChart>
      <c:catAx>
        <c:axId val="187182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5143040"/>
        <c:crosses val="autoZero"/>
        <c:auto val="1"/>
        <c:lblAlgn val="ctr"/>
        <c:lblOffset val="100"/>
        <c:noMultiLvlLbl val="0"/>
      </c:catAx>
      <c:valAx>
        <c:axId val="1851430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1823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6678870802785873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4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'w5 (2)'!$K$6:$K$55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plus>
            <c:minus>
              <c:numRef>
                <c:f>'w5 (2)'!$K$6:$K$55</c:f>
                <c:numCache>
                  <c:formatCode>General</c:formatCode>
                  <c:ptCount val="50"/>
                  <c:pt idx="0">
                    <c:v>0.10272877150990588</c:v>
                  </c:pt>
                  <c:pt idx="1">
                    <c:v>0.1154541872971956</c:v>
                  </c:pt>
                  <c:pt idx="2">
                    <c:v>0.12991378585923993</c:v>
                  </c:pt>
                  <c:pt idx="3">
                    <c:v>9.9293603391184357E-2</c:v>
                  </c:pt>
                  <c:pt idx="4">
                    <c:v>5.1930856310286086E-2</c:v>
                  </c:pt>
                  <c:pt idx="5">
                    <c:v>3.0266034776982927E-2</c:v>
                  </c:pt>
                  <c:pt idx="7">
                    <c:v>0.1380043139135286</c:v>
                  </c:pt>
                  <c:pt idx="8">
                    <c:v>0.10226034418251645</c:v>
                  </c:pt>
                  <c:pt idx="9">
                    <c:v>9.7966015123163927E-2</c:v>
                  </c:pt>
                  <c:pt idx="10">
                    <c:v>0.1068522485884322</c:v>
                  </c:pt>
                  <c:pt idx="11">
                    <c:v>9.1038136748523374E-2</c:v>
                  </c:pt>
                  <c:pt idx="12">
                    <c:v>9.992075883207277E-2</c:v>
                  </c:pt>
                  <c:pt idx="13">
                    <c:v>0.10907573307772353</c:v>
                  </c:pt>
                  <c:pt idx="14">
                    <c:v>0.11058584742097417</c:v>
                  </c:pt>
                  <c:pt idx="15">
                    <c:v>0.11381699639568237</c:v>
                  </c:pt>
                  <c:pt idx="16">
                    <c:v>0.11817244723726195</c:v>
                  </c:pt>
                  <c:pt idx="17">
                    <c:v>0.11933707540543535</c:v>
                  </c:pt>
                  <c:pt idx="18">
                    <c:v>0.11941020142074182</c:v>
                  </c:pt>
                  <c:pt idx="20">
                    <c:v>0.12285131713183832</c:v>
                  </c:pt>
                  <c:pt idx="21">
                    <c:v>0.11373787605326686</c:v>
                  </c:pt>
                  <c:pt idx="22">
                    <c:v>0.11755216374446022</c:v>
                  </c:pt>
                  <c:pt idx="23">
                    <c:v>0.12419404262845976</c:v>
                  </c:pt>
                  <c:pt idx="24">
                    <c:v>0.12596713349591879</c:v>
                  </c:pt>
                  <c:pt idx="25">
                    <c:v>0.11702886464227706</c:v>
                  </c:pt>
                  <c:pt idx="26">
                    <c:v>0.10461540556559837</c:v>
                  </c:pt>
                  <c:pt idx="27">
                    <c:v>0.11234060813230068</c:v>
                  </c:pt>
                  <c:pt idx="28">
                    <c:v>0.11972048868374789</c:v>
                  </c:pt>
                  <c:pt idx="29">
                    <c:v>0.12302217672580786</c:v>
                  </c:pt>
                  <c:pt idx="30">
                    <c:v>0.12657850742650034</c:v>
                  </c:pt>
                  <c:pt idx="31">
                    <c:v>0.11669505934391196</c:v>
                  </c:pt>
                  <c:pt idx="32">
                    <c:v>0.11484772643939972</c:v>
                  </c:pt>
                  <c:pt idx="33">
                    <c:v>0.10360926327997678</c:v>
                  </c:pt>
                  <c:pt idx="34">
                    <c:v>0.12280912040763549</c:v>
                  </c:pt>
                  <c:pt idx="35">
                    <c:v>0.11186121982788892</c:v>
                  </c:pt>
                  <c:pt idx="36">
                    <c:v>0.12302882879055822</c:v>
                  </c:pt>
                  <c:pt idx="37">
                    <c:v>0.12194198825272513</c:v>
                  </c:pt>
                  <c:pt idx="38">
                    <c:v>0.12109793356638078</c:v>
                  </c:pt>
                  <c:pt idx="39">
                    <c:v>0.11058584742097406</c:v>
                  </c:pt>
                  <c:pt idx="40">
                    <c:v>0.10092853470908554</c:v>
                  </c:pt>
                  <c:pt idx="41">
                    <c:v>0.10500061560710118</c:v>
                  </c:pt>
                  <c:pt idx="42">
                    <c:v>0.11326921858903317</c:v>
                  </c:pt>
                  <c:pt idx="43">
                    <c:v>0.1181978370890048</c:v>
                  </c:pt>
                  <c:pt idx="44">
                    <c:v>0.12843764889581175</c:v>
                  </c:pt>
                  <c:pt idx="45">
                    <c:v>0.1199936052441915</c:v>
                  </c:pt>
                  <c:pt idx="46">
                    <c:v>0.12126001586401698</c:v>
                  </c:pt>
                  <c:pt idx="47">
                    <c:v>0.11884229788438265</c:v>
                  </c:pt>
                  <c:pt idx="48">
                    <c:v>0.14095364106078237</c:v>
                  </c:pt>
                  <c:pt idx="49">
                    <c:v>0.14496650899405336</c:v>
                  </c:pt>
                </c:numCache>
              </c:numRef>
            </c:minus>
          </c:errBars>
          <c:cat>
            <c:strRef>
              <c:f>'w5 (2)'!$A$6:$A$55</c:f>
              <c:strCache>
                <c:ptCount val="50"/>
                <c:pt idx="0">
                  <c:v>DIRECT</c:v>
                </c:pt>
                <c:pt idx="1">
                  <c:v>MNRU_44dB</c:v>
                </c:pt>
                <c:pt idx="2">
                  <c:v>MNRU_35dB</c:v>
                </c:pt>
                <c:pt idx="3">
                  <c:v>MNRU_26dB</c:v>
                </c:pt>
                <c:pt idx="4">
                  <c:v>MNRU_17dB</c:v>
                </c:pt>
                <c:pt idx="5">
                  <c:v>MNRU_8dB</c:v>
                </c:pt>
                <c:pt idx="7">
                  <c:v>G.722/G.722,64/64,0,Nom,0%</c:v>
                </c:pt>
                <c:pt idx="8">
                  <c:v>AMR-WB,6.6,off,Nom,0%</c:v>
                </c:pt>
                <c:pt idx="9">
                  <c:v>AMR-WB,6.6,off,-36dBov,0%</c:v>
                </c:pt>
                <c:pt idx="10">
                  <c:v>AMR-WB,6.6,off,High,0%</c:v>
                </c:pt>
                <c:pt idx="11">
                  <c:v>AMR-WB,6.6,off,Nom,6%</c:v>
                </c:pt>
                <c:pt idx="12">
                  <c:v>AMR-WB/AMR-WB,6.6/6.6,on,Nom,0%</c:v>
                </c:pt>
                <c:pt idx="13">
                  <c:v>AMR-WB/AMR-WB,8.85/8.85,on,Nom,0%</c:v>
                </c:pt>
                <c:pt idx="14">
                  <c:v>AMR-WB/AMR-WB,12.65/12.,on,Nom,0%</c:v>
                </c:pt>
                <c:pt idx="15">
                  <c:v>AMR-WB/AMR-WB,14.25/14.,on,Nom,0%</c:v>
                </c:pt>
                <c:pt idx="16">
                  <c:v>AMR-WB/AMR-WB,15.85/15.,on,Nom,0%</c:v>
                </c:pt>
                <c:pt idx="17">
                  <c:v>AMR-WB/AMR-WB,19.85/19.,on,Nom,0%</c:v>
                </c:pt>
                <c:pt idx="18">
                  <c:v>AMR-WB/AMR-WB,23.85/23.,on,Nom,0%</c:v>
                </c:pt>
                <c:pt idx="20">
                  <c:v>EVS-WB/G.722,13.2/64,on,Nom,0%</c:v>
                </c:pt>
                <c:pt idx="21">
                  <c:v>G.722/EVS-WB,64/13.2,on,Nom,0%</c:v>
                </c:pt>
                <c:pt idx="22">
                  <c:v>G.711.1/EVS-WB,80/13.2,0,Nom,0%</c:v>
                </c:pt>
                <c:pt idx="23">
                  <c:v>EVS-WB/G.711.1,13.2/80,0,Nom,0%</c:v>
                </c:pt>
                <c:pt idx="24">
                  <c:v>0,12.65/64,0,Nom,0%</c:v>
                </c:pt>
                <c:pt idx="25">
                  <c:v>0,80/12.65,0,Nom,0%</c:v>
                </c:pt>
                <c:pt idx="26">
                  <c:v>EVS-WB/AMR-WB,13.2/12.6,0,Nom,0%</c:v>
                </c:pt>
                <c:pt idx="27">
                  <c:v>AMR-WB/EVS-WB,12.65/13.,0,Nom,0%</c:v>
                </c:pt>
                <c:pt idx="28">
                  <c:v>EVS-WB,7.2/7.2,on,Nom,0%</c:v>
                </c:pt>
                <c:pt idx="29">
                  <c:v>EVS-WB,8.0/8.0,on,Nom,0%</c:v>
                </c:pt>
                <c:pt idx="30">
                  <c:v>EVS-WB,9.6/9.6,on,Nom,0%</c:v>
                </c:pt>
                <c:pt idx="31">
                  <c:v>EVS-WB,13.2/13.2,on,Nom,0%</c:v>
                </c:pt>
                <c:pt idx="32">
                  <c:v>EVS-WB,16.4/16.4,on,Nom,0%</c:v>
                </c:pt>
                <c:pt idx="33">
                  <c:v>EVS-WB,24.4/24.4,on,Nom,0%</c:v>
                </c:pt>
                <c:pt idx="34">
                  <c:v>EVS-WB,32/32,off,Nom,0%</c:v>
                </c:pt>
                <c:pt idx="35">
                  <c:v>EVS-WB,48/48,off,Nom,0%</c:v>
                </c:pt>
                <c:pt idx="36">
                  <c:v>EVS-WB,7.2,on,Nom,0%</c:v>
                </c:pt>
                <c:pt idx="37">
                  <c:v>EVS-WB,8,on,Nom,0%</c:v>
                </c:pt>
                <c:pt idx="38">
                  <c:v>EVS-WB,9.6,on,Nom,0%</c:v>
                </c:pt>
                <c:pt idx="39">
                  <c:v>EVS-WB,13.2,on,Nom,0%</c:v>
                </c:pt>
                <c:pt idx="40">
                  <c:v>EVS-WB,16.4,on,Nom,0%</c:v>
                </c:pt>
                <c:pt idx="41">
                  <c:v>EVS-WB,24.4,on,Nom,0%</c:v>
                </c:pt>
                <c:pt idx="42">
                  <c:v>EVS-WB,6.6-24.4,off,Nom,0%</c:v>
                </c:pt>
                <c:pt idx="43">
                  <c:v>EVS-WB,6.6-24.4,on,Nom,0%</c:v>
                </c:pt>
                <c:pt idx="44">
                  <c:v>EVS-WB,6.6-24.4,off,-36dBov,0%</c:v>
                </c:pt>
                <c:pt idx="45">
                  <c:v>EVS-WB,6.6-24.4,on,-36dBov,0%</c:v>
                </c:pt>
                <c:pt idx="46">
                  <c:v>EVS-WB,6.6-24.4,off,High,0%</c:v>
                </c:pt>
                <c:pt idx="47">
                  <c:v>EVS-WB,6.6-24.4,on,High,0%</c:v>
                </c:pt>
                <c:pt idx="48">
                  <c:v>EVS-WB,6.6-24.4,off,Nom,6%</c:v>
                </c:pt>
                <c:pt idx="49">
                  <c:v>EVS-WB,6.6-24.4,on,Nom,6%</c:v>
                </c:pt>
              </c:strCache>
            </c:strRef>
          </c:cat>
          <c:val>
            <c:numRef>
              <c:f>'w5 (2)'!$I$6:$I$55</c:f>
              <c:numCache>
                <c:formatCode>0.00</c:formatCode>
                <c:ptCount val="50"/>
                <c:pt idx="0">
                  <c:v>4.369791666666667</c:v>
                </c:pt>
                <c:pt idx="1">
                  <c:v>3.8125</c:v>
                </c:pt>
                <c:pt idx="2">
                  <c:v>2.5677083333333335</c:v>
                </c:pt>
                <c:pt idx="3">
                  <c:v>1.5989583333333333</c:v>
                </c:pt>
                <c:pt idx="4">
                  <c:v>1.1302083333333333</c:v>
                </c:pt>
                <c:pt idx="5">
                  <c:v>1.0364583333333333</c:v>
                </c:pt>
                <c:pt idx="7">
                  <c:v>2.96875</c:v>
                </c:pt>
                <c:pt idx="8">
                  <c:v>2.078125</c:v>
                </c:pt>
                <c:pt idx="9">
                  <c:v>1.6822916666666667</c:v>
                </c:pt>
                <c:pt idx="10">
                  <c:v>2.3385416666666665</c:v>
                </c:pt>
                <c:pt idx="11">
                  <c:v>1.5677083333333333</c:v>
                </c:pt>
                <c:pt idx="12">
                  <c:v>1.65625</c:v>
                </c:pt>
                <c:pt idx="13">
                  <c:v>2.453125</c:v>
                </c:pt>
                <c:pt idx="14">
                  <c:v>3.0364583333333335</c:v>
                </c:pt>
                <c:pt idx="15">
                  <c:v>3.0416666666666665</c:v>
                </c:pt>
                <c:pt idx="16">
                  <c:v>3.34375</c:v>
                </c:pt>
                <c:pt idx="17">
                  <c:v>3.515625</c:v>
                </c:pt>
                <c:pt idx="18">
                  <c:v>3.4010416666666665</c:v>
                </c:pt>
                <c:pt idx="20">
                  <c:v>3.296875</c:v>
                </c:pt>
                <c:pt idx="21">
                  <c:v>3.7552083333333335</c:v>
                </c:pt>
                <c:pt idx="22">
                  <c:v>3.7291666666666665</c:v>
                </c:pt>
                <c:pt idx="23">
                  <c:v>3.3802083333333335</c:v>
                </c:pt>
                <c:pt idx="24">
                  <c:v>3.0520833333333335</c:v>
                </c:pt>
                <c:pt idx="25">
                  <c:v>3.6302083333333335</c:v>
                </c:pt>
                <c:pt idx="26">
                  <c:v>3.1354166666666665</c:v>
                </c:pt>
                <c:pt idx="27">
                  <c:v>3.1979166666666665</c:v>
                </c:pt>
                <c:pt idx="28">
                  <c:v>2.421875</c:v>
                </c:pt>
                <c:pt idx="29">
                  <c:v>2.8645833333333335</c:v>
                </c:pt>
                <c:pt idx="30">
                  <c:v>3.015625</c:v>
                </c:pt>
                <c:pt idx="31">
                  <c:v>3.5</c:v>
                </c:pt>
                <c:pt idx="32">
                  <c:v>3.8541666666666665</c:v>
                </c:pt>
                <c:pt idx="33">
                  <c:v>4.197916666666667</c:v>
                </c:pt>
                <c:pt idx="34">
                  <c:v>4.010416666666667</c:v>
                </c:pt>
                <c:pt idx="35">
                  <c:v>4.265625</c:v>
                </c:pt>
                <c:pt idx="36">
                  <c:v>3.2552083333333335</c:v>
                </c:pt>
                <c:pt idx="37">
                  <c:v>3.515625</c:v>
                </c:pt>
                <c:pt idx="38">
                  <c:v>3.8385416666666665</c:v>
                </c:pt>
                <c:pt idx="39">
                  <c:v>4.036458333333333</c:v>
                </c:pt>
                <c:pt idx="40">
                  <c:v>4.286458333333333</c:v>
                </c:pt>
                <c:pt idx="41">
                  <c:v>4.3125</c:v>
                </c:pt>
                <c:pt idx="42">
                  <c:v>3.8020833333333335</c:v>
                </c:pt>
                <c:pt idx="43">
                  <c:v>3.7760416666666665</c:v>
                </c:pt>
                <c:pt idx="44">
                  <c:v>3.1145833333333335</c:v>
                </c:pt>
                <c:pt idx="45">
                  <c:v>3.265625</c:v>
                </c:pt>
                <c:pt idx="46">
                  <c:v>3.7239583333333335</c:v>
                </c:pt>
                <c:pt idx="47">
                  <c:v>3.578125</c:v>
                </c:pt>
                <c:pt idx="48">
                  <c:v>2.7916666666666665</c:v>
                </c:pt>
                <c:pt idx="49">
                  <c:v>2.8489583333333335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143824"/>
        <c:axId val="185144216"/>
      </c:barChart>
      <c:catAx>
        <c:axId val="185143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5144216"/>
        <c:crosses val="autoZero"/>
        <c:auto val="1"/>
        <c:lblAlgn val="ctr"/>
        <c:lblOffset val="100"/>
        <c:noMultiLvlLbl val="0"/>
      </c:catAx>
      <c:valAx>
        <c:axId val="185144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51438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EVS Characterization Test  of</a:t>
            </a:r>
            <a:r>
              <a:rPr lang="en-US" baseline="0"/>
              <a:t> Tandem conditions - WB clean speech  (P.800 ACR) - Danish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'w5 (2)'!$A$102:$A$130</c:f>
              <c:strCache>
                <c:ptCount val="29"/>
                <c:pt idx="0">
                  <c:v>G.722--&gt;G.722 64 </c:v>
                </c:pt>
                <c:pt idx="1">
                  <c:v>AMR-WB-6.6</c:v>
                </c:pt>
                <c:pt idx="2">
                  <c:v>AMR-WB--&gt;AMR-WB 6.6</c:v>
                </c:pt>
                <c:pt idx="3">
                  <c:v>AMR-WB--&gt;AMR-WB 8.85 </c:v>
                </c:pt>
                <c:pt idx="4">
                  <c:v>AMR-WB--&gt;AMR-WB 12.65</c:v>
                </c:pt>
                <c:pt idx="5">
                  <c:v>AMR-WB--&gt;AMR-WB 14.25</c:v>
                </c:pt>
                <c:pt idx="6">
                  <c:v>AMR-WB--&gt;AMR-WB 15.85 </c:v>
                </c:pt>
                <c:pt idx="7">
                  <c:v>AMR-WB--&gt;AMR-WB 19.85 </c:v>
                </c:pt>
                <c:pt idx="8">
                  <c:v>AMR-WB--&gt;AMR-WB 23.85 </c:v>
                </c:pt>
                <c:pt idx="9">
                  <c:v>EVS-WB 13.2--&gt;G.722 64</c:v>
                </c:pt>
                <c:pt idx="10">
                  <c:v>G.722 64--&gt;EVS-WB 13.2</c:v>
                </c:pt>
                <c:pt idx="11">
                  <c:v>EVS-WB 13.2--&gt;G.711.1 80 (u law)</c:v>
                </c:pt>
                <c:pt idx="12">
                  <c:v>G.711.1 80 (u law)--&gt;EVS-WB 13.2</c:v>
                </c:pt>
                <c:pt idx="13">
                  <c:v>EVS-WB 13.2--&gt;AMR-WB 12.65</c:v>
                </c:pt>
                <c:pt idx="14">
                  <c:v>AMR-WB 12.65--&gt;EVS-WB 13.2</c:v>
                </c:pt>
                <c:pt idx="15">
                  <c:v>EVS-WB 7.2--&gt;EVS-WB 7.2</c:v>
                </c:pt>
                <c:pt idx="16">
                  <c:v>EVS-WB 8--&gt;EVS-WB 8</c:v>
                </c:pt>
                <c:pt idx="17">
                  <c:v>EVS-WB 9.6--&gt;EVS-WB 9.6</c:v>
                </c:pt>
                <c:pt idx="18">
                  <c:v>EVS-WB 13.2--&gt;EVS-WB 13.2</c:v>
                </c:pt>
                <c:pt idx="19">
                  <c:v>EVS-WB 16.4-&gt;EVS-WB 16.4</c:v>
                </c:pt>
                <c:pt idx="20">
                  <c:v>EVS-WB 24.4--&gt;EVS-WB 24.4</c:v>
                </c:pt>
                <c:pt idx="21">
                  <c:v>EVS-WB 32--&gt;EVS-WB 32</c:v>
                </c:pt>
                <c:pt idx="22">
                  <c:v>EVS-WB 48--&gt;EVS-WB 48</c:v>
                </c:pt>
                <c:pt idx="23">
                  <c:v>EVS-WB @ 7.2</c:v>
                </c:pt>
                <c:pt idx="24">
                  <c:v>EVS-WB @ 8.0</c:v>
                </c:pt>
                <c:pt idx="25">
                  <c:v>EVS-WB @ 9.6</c:v>
                </c:pt>
                <c:pt idx="26">
                  <c:v>EVS-WB @ 13.2</c:v>
                </c:pt>
                <c:pt idx="27">
                  <c:v>EVS-WB @ 16.4</c:v>
                </c:pt>
                <c:pt idx="28">
                  <c:v>EVS @ 24.4</c:v>
                </c:pt>
              </c:strCache>
            </c:strRef>
          </c:cat>
          <c:val>
            <c:numRef>
              <c:f>'w5 (2)'!$B$102:$B$130</c:f>
              <c:numCache>
                <c:formatCode>0.00</c:formatCode>
                <c:ptCount val="29"/>
                <c:pt idx="0">
                  <c:v>2.96875</c:v>
                </c:pt>
                <c:pt idx="1">
                  <c:v>2.078125</c:v>
                </c:pt>
                <c:pt idx="2">
                  <c:v>1.65625</c:v>
                </c:pt>
                <c:pt idx="3">
                  <c:v>2.453125</c:v>
                </c:pt>
                <c:pt idx="4">
                  <c:v>3.0364583333333335</c:v>
                </c:pt>
                <c:pt idx="5">
                  <c:v>3.0416666666666665</c:v>
                </c:pt>
                <c:pt idx="6">
                  <c:v>3.34375</c:v>
                </c:pt>
                <c:pt idx="7">
                  <c:v>3.515625</c:v>
                </c:pt>
                <c:pt idx="8">
                  <c:v>3.4010416666666665</c:v>
                </c:pt>
                <c:pt idx="9">
                  <c:v>3.296875</c:v>
                </c:pt>
                <c:pt idx="10">
                  <c:v>3.7552083333333335</c:v>
                </c:pt>
                <c:pt idx="11">
                  <c:v>3.3802083333333335</c:v>
                </c:pt>
                <c:pt idx="12">
                  <c:v>3.7291666666666665</c:v>
                </c:pt>
                <c:pt idx="13">
                  <c:v>3.1354166666666665</c:v>
                </c:pt>
                <c:pt idx="14">
                  <c:v>3.1979166666666665</c:v>
                </c:pt>
                <c:pt idx="15">
                  <c:v>2.421875</c:v>
                </c:pt>
                <c:pt idx="16">
                  <c:v>2.8645833333333335</c:v>
                </c:pt>
                <c:pt idx="17">
                  <c:v>3.015625</c:v>
                </c:pt>
                <c:pt idx="18">
                  <c:v>3.5</c:v>
                </c:pt>
                <c:pt idx="19">
                  <c:v>3.8541666666666665</c:v>
                </c:pt>
                <c:pt idx="20">
                  <c:v>4.197916666666667</c:v>
                </c:pt>
                <c:pt idx="21">
                  <c:v>4.010416666666667</c:v>
                </c:pt>
                <c:pt idx="22">
                  <c:v>4.265625</c:v>
                </c:pt>
                <c:pt idx="23">
                  <c:v>3.2552083333333335</c:v>
                </c:pt>
                <c:pt idx="24">
                  <c:v>3.515625</c:v>
                </c:pt>
                <c:pt idx="25">
                  <c:v>3.8385416666666665</c:v>
                </c:pt>
                <c:pt idx="26">
                  <c:v>4.036458333333333</c:v>
                </c:pt>
                <c:pt idx="27">
                  <c:v>4.286458333333333</c:v>
                </c:pt>
                <c:pt idx="28">
                  <c:v>4.3125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145000"/>
        <c:axId val="185145392"/>
      </c:barChart>
      <c:catAx>
        <c:axId val="185145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145392"/>
        <c:crosses val="autoZero"/>
        <c:auto val="1"/>
        <c:lblAlgn val="ctr"/>
        <c:lblOffset val="100"/>
        <c:noMultiLvlLbl val="0"/>
      </c:catAx>
      <c:valAx>
        <c:axId val="185145392"/>
        <c:scaling>
          <c:orientation val="minMax"/>
          <c:min val="1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14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'w5 (2)'!$E$138:$E$144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cat>
          <c:val>
            <c:numRef>
              <c:f>'w5 (2)'!$I$138:$I$144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46176"/>
        <c:axId val="185146568"/>
      </c:lineChart>
      <c:catAx>
        <c:axId val="18514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146568"/>
        <c:crosses val="autoZero"/>
        <c:auto val="1"/>
        <c:lblAlgn val="ctr"/>
        <c:lblOffset val="100"/>
        <c:noMultiLvlLbl val="0"/>
      </c:catAx>
      <c:valAx>
        <c:axId val="185146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14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342713040134297E-2"/>
          <c:y val="0.20200015864901893"/>
          <c:w val="0.87385861452204694"/>
          <c:h val="0.67465101644615566"/>
        </c:manualLayout>
      </c:layout>
      <c:scatterChart>
        <c:scatterStyle val="lineMarker"/>
        <c:varyColors val="0"/>
        <c:ser>
          <c:idx val="0"/>
          <c:order val="0"/>
          <c:tx>
            <c:v>EVS-WB Tandem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'w5 (2)'!$I$167:$I$172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 (2)'!$J$167:$J$172</c:f>
              <c:numCache>
                <c:formatCode>0.00</c:formatCode>
                <c:ptCount val="6"/>
                <c:pt idx="0">
                  <c:v>2.421875</c:v>
                </c:pt>
                <c:pt idx="1">
                  <c:v>2.8645833333333335</c:v>
                </c:pt>
                <c:pt idx="2">
                  <c:v>3.015625</c:v>
                </c:pt>
                <c:pt idx="3">
                  <c:v>3.5</c:v>
                </c:pt>
                <c:pt idx="4">
                  <c:v>3.8541666666666665</c:v>
                </c:pt>
                <c:pt idx="5">
                  <c:v>4.197916666666667</c:v>
                </c:pt>
              </c:numCache>
            </c:numRef>
          </c:yVal>
          <c:smooth val="0"/>
        </c:ser>
        <c:ser>
          <c:idx val="1"/>
          <c:order val="1"/>
          <c:tx>
            <c:v>AMR-WB Tandem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'w5 (2)'!$E$167:$E$173</c:f>
              <c:numCache>
                <c:formatCode>General</c:formatCode>
                <c:ptCount val="7"/>
                <c:pt idx="0">
                  <c:v>6.6</c:v>
                </c:pt>
                <c:pt idx="1">
                  <c:v>8.85</c:v>
                </c:pt>
                <c:pt idx="2">
                  <c:v>12.65</c:v>
                </c:pt>
                <c:pt idx="3">
                  <c:v>14.25</c:v>
                </c:pt>
                <c:pt idx="4">
                  <c:v>15.85</c:v>
                </c:pt>
                <c:pt idx="5">
                  <c:v>19.850000000000001</c:v>
                </c:pt>
                <c:pt idx="6">
                  <c:v>23.85</c:v>
                </c:pt>
              </c:numCache>
            </c:numRef>
          </c:xVal>
          <c:yVal>
            <c:numRef>
              <c:f>'w5 (2)'!$G$167:$G$173</c:f>
              <c:numCache>
                <c:formatCode>0.00</c:formatCode>
                <c:ptCount val="7"/>
                <c:pt idx="0">
                  <c:v>1.65625</c:v>
                </c:pt>
                <c:pt idx="1">
                  <c:v>2.453125</c:v>
                </c:pt>
                <c:pt idx="2">
                  <c:v>3.0364583333333335</c:v>
                </c:pt>
                <c:pt idx="3">
                  <c:v>3.0416666666666665</c:v>
                </c:pt>
                <c:pt idx="4">
                  <c:v>3.34375</c:v>
                </c:pt>
                <c:pt idx="5">
                  <c:v>3.515625</c:v>
                </c:pt>
                <c:pt idx="6">
                  <c:v>3.4010416666666665</c:v>
                </c:pt>
              </c:numCache>
            </c:numRef>
          </c:yVal>
          <c:smooth val="0"/>
        </c:ser>
        <c:ser>
          <c:idx val="2"/>
          <c:order val="2"/>
          <c:tx>
            <c:v>EVS-WB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'w5 (2)'!$I$174:$I$179</c:f>
              <c:numCache>
                <c:formatCode>General</c:formatCode>
                <c:ptCount val="6"/>
                <c:pt idx="0">
                  <c:v>7.2</c:v>
                </c:pt>
                <c:pt idx="1">
                  <c:v>8</c:v>
                </c:pt>
                <c:pt idx="2">
                  <c:v>9.6</c:v>
                </c:pt>
                <c:pt idx="3">
                  <c:v>13.2</c:v>
                </c:pt>
                <c:pt idx="4">
                  <c:v>16.399999999999999</c:v>
                </c:pt>
                <c:pt idx="5">
                  <c:v>24.4</c:v>
                </c:pt>
              </c:numCache>
            </c:numRef>
          </c:xVal>
          <c:yVal>
            <c:numRef>
              <c:f>'w5 (2)'!$J$174:$J$179</c:f>
              <c:numCache>
                <c:formatCode>0.00</c:formatCode>
                <c:ptCount val="6"/>
                <c:pt idx="0">
                  <c:v>3.2552083333333335</c:v>
                </c:pt>
                <c:pt idx="1">
                  <c:v>3.515625</c:v>
                </c:pt>
                <c:pt idx="2">
                  <c:v>3.8385416666666665</c:v>
                </c:pt>
                <c:pt idx="3">
                  <c:v>4.036458333333333</c:v>
                </c:pt>
                <c:pt idx="4">
                  <c:v>4.286458333333333</c:v>
                </c:pt>
                <c:pt idx="5">
                  <c:v>4.3125</c:v>
                </c:pt>
              </c:numCache>
            </c:numRef>
          </c:yVal>
          <c:smooth val="0"/>
        </c:ser>
        <c:ser>
          <c:idx val="3"/>
          <c:order val="3"/>
          <c:tx>
            <c:v>G.722/G.722 64 kbps Tandem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803204624290641E-17"/>
                  <c:y val="-6.1710548373538322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G.722/G.722 64kbps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29</c:v>
              </c:pt>
            </c:numLit>
          </c:xVal>
          <c:yVal>
            <c:numRef>
              <c:f>'w5 (2)'!$G$177</c:f>
              <c:numCache>
                <c:formatCode>General</c:formatCode>
                <c:ptCount val="1"/>
                <c:pt idx="0">
                  <c:v>2.97</c:v>
                </c:pt>
              </c:numCache>
            </c:numRef>
          </c:yVal>
          <c:smooth val="0"/>
        </c:ser>
        <c:ser>
          <c:idx val="4"/>
          <c:order val="4"/>
          <c:tx>
            <c:v>G.722 64/EVS-WB 13.2 Tandem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'w5 (2)'!$E$181</c:f>
              <c:numCache>
                <c:formatCode>General</c:formatCode>
                <c:ptCount val="1"/>
                <c:pt idx="0">
                  <c:v>13.2</c:v>
                </c:pt>
              </c:numCache>
            </c:numRef>
          </c:xVal>
          <c:yVal>
            <c:numRef>
              <c:f>'w5 (2)'!$G$181</c:f>
              <c:numCache>
                <c:formatCode>General</c:formatCode>
                <c:ptCount val="1"/>
                <c:pt idx="0">
                  <c:v>3.76</c:v>
                </c:pt>
              </c:numCache>
            </c:numRef>
          </c:yVal>
          <c:smooth val="0"/>
        </c:ser>
        <c:ser>
          <c:idx val="5"/>
          <c:order val="5"/>
          <c:tx>
            <c:v>EVS-WB 13.2/G.722 64 Tandem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'w5 (2)'!$E$181</c:f>
              <c:numCache>
                <c:formatCode>General</c:formatCode>
                <c:ptCount val="1"/>
                <c:pt idx="0">
                  <c:v>13.2</c:v>
                </c:pt>
              </c:numCache>
            </c:numRef>
          </c:xVal>
          <c:yVal>
            <c:numRef>
              <c:f>'w5 (2)'!$G$180</c:f>
              <c:numCache>
                <c:formatCode>General</c:formatCode>
                <c:ptCount val="1"/>
                <c:pt idx="0">
                  <c:v>3.34</c:v>
                </c:pt>
              </c:numCache>
            </c:numRef>
          </c:yVal>
          <c:smooth val="0"/>
        </c:ser>
        <c:ser>
          <c:idx val="6"/>
          <c:order val="6"/>
          <c:tx>
            <c:v>G.711 (u-law) 80 / EVS-Wb 13.2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'w5 (2)'!$E$184</c:f>
              <c:numCache>
                <c:formatCode>General</c:formatCode>
                <c:ptCount val="1"/>
                <c:pt idx="0">
                  <c:v>13.6</c:v>
                </c:pt>
              </c:numCache>
            </c:numRef>
          </c:xVal>
          <c:yVal>
            <c:numRef>
              <c:f>'w5 (2)'!$G$184</c:f>
              <c:numCache>
                <c:formatCode>General</c:formatCode>
                <c:ptCount val="1"/>
                <c:pt idx="0">
                  <c:v>3.73</c:v>
                </c:pt>
              </c:numCache>
            </c:numRef>
          </c:yVal>
          <c:smooth val="0"/>
        </c:ser>
        <c:ser>
          <c:idx val="7"/>
          <c:order val="7"/>
          <c:tx>
            <c:v>EVS-WB 13.2 / G.711 (u-law) 80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'w5 (2)'!$E$183</c:f>
              <c:numCache>
                <c:formatCode>General</c:formatCode>
                <c:ptCount val="1"/>
                <c:pt idx="0">
                  <c:v>13.6</c:v>
                </c:pt>
              </c:numCache>
            </c:numRef>
          </c:xVal>
          <c:yVal>
            <c:numRef>
              <c:f>'w5 (2)'!$G$183</c:f>
              <c:numCache>
                <c:formatCode>General</c:formatCode>
                <c:ptCount val="1"/>
                <c:pt idx="0">
                  <c:v>3.38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94952"/>
        <c:axId val="187695344"/>
      </c:scatterChart>
      <c:valAx>
        <c:axId val="187694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95344"/>
        <c:crosses val="autoZero"/>
        <c:crossBetween val="midCat"/>
        <c:majorUnit val="10"/>
      </c:valAx>
      <c:valAx>
        <c:axId val="18769534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P.800 ACR MOS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94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8.1569714158514522E-2"/>
          <c:y val="2.3342876353491315E-2"/>
          <c:w val="0.86301094635569331"/>
          <c:h val="0.13616963098631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24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's1'!$I$13:$I$15</c:f>
              <c:numCache>
                <c:formatCode>0.00</c:formatCode>
                <c:ptCount val="3"/>
                <c:pt idx="0">
                  <c:v>3.7135416666666665</c:v>
                </c:pt>
                <c:pt idx="1">
                  <c:v>3.0364583333333335</c:v>
                </c:pt>
                <c:pt idx="2">
                  <c:v>2.5729166666666665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's1'!$I$18:$I$23</c:f>
              <c:numCache>
                <c:formatCode>0.00</c:formatCode>
                <c:ptCount val="6"/>
                <c:pt idx="0">
                  <c:v>3.921875</c:v>
                </c:pt>
                <c:pt idx="1">
                  <c:v>3.3489583333333335</c:v>
                </c:pt>
                <c:pt idx="2">
                  <c:v>2.921875</c:v>
                </c:pt>
                <c:pt idx="3">
                  <c:v>2.9583333333333335</c:v>
                </c:pt>
                <c:pt idx="4">
                  <c:v>2.65625</c:v>
                </c:pt>
                <c:pt idx="5">
                  <c:v>2.390625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's1'!$I$24:$I$29</c:f>
              <c:numCache>
                <c:formatCode>0.00</c:formatCode>
                <c:ptCount val="6"/>
                <c:pt idx="0">
                  <c:v>4.317708333333333</c:v>
                </c:pt>
                <c:pt idx="1">
                  <c:v>3.5364583333333335</c:v>
                </c:pt>
                <c:pt idx="2">
                  <c:v>3.0208333333333335</c:v>
                </c:pt>
                <c:pt idx="3">
                  <c:v>3.1458333333333335</c:v>
                </c:pt>
                <c:pt idx="4">
                  <c:v>2.8385416666666665</c:v>
                </c:pt>
                <c:pt idx="5">
                  <c:v>2.4739583333333335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's1'!$I$32:$I$37</c:f>
              <c:numCache>
                <c:formatCode>0.00</c:formatCode>
                <c:ptCount val="6"/>
                <c:pt idx="0">
                  <c:v>4.130208333333333</c:v>
                </c:pt>
                <c:pt idx="1">
                  <c:v>3.6979166666666665</c:v>
                </c:pt>
                <c:pt idx="2">
                  <c:v>3.3229166666666665</c:v>
                </c:pt>
                <c:pt idx="3">
                  <c:v>3.4635416666666665</c:v>
                </c:pt>
                <c:pt idx="4">
                  <c:v>3.296875</c:v>
                </c:pt>
                <c:pt idx="5">
                  <c:v>3.1041666666666665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's1'!$AC$6:$AC$11</c:f>
              <c:numCache>
                <c:formatCode>0.00</c:formatCode>
                <c:ptCount val="6"/>
                <c:pt idx="0">
                  <c:v>4.734375</c:v>
                </c:pt>
                <c:pt idx="1">
                  <c:v>4.734375</c:v>
                </c:pt>
                <c:pt idx="2">
                  <c:v>4.734375</c:v>
                </c:pt>
                <c:pt idx="3">
                  <c:v>4.734375</c:v>
                </c:pt>
                <c:pt idx="4">
                  <c:v>4.734375</c:v>
                </c:pt>
                <c:pt idx="5">
                  <c:v>4.734375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696128"/>
        <c:axId val="187696520"/>
        <c:extLst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val>
                  <c:numLit>
                    <c:formatCode>General</c:formatCode>
                    <c:ptCount val="1"/>
                    <c:pt idx="0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187696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7696520"/>
        <c:crosses val="autoZero"/>
        <c:auto val="1"/>
        <c:lblAlgn val="ctr"/>
        <c:lblOffset val="100"/>
        <c:noMultiLvlLbl val="0"/>
      </c:catAx>
      <c:valAx>
        <c:axId val="187696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696128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5467536587642231E-2"/>
          <c:y val="1.3141680945166304E-2"/>
          <c:w val="0.9210096978422353"/>
          <c:h val="8.781815071029293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3846049837678"/>
          <c:y val="0.10772987809452525"/>
          <c:w val="0.86716845361365547"/>
          <c:h val="0.79095500526443363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's1'!$L$13:$L$15</c:f>
              <c:numCache>
                <c:formatCode>0.00</c:formatCode>
                <c:ptCount val="3"/>
                <c:pt idx="0">
                  <c:v>3.75</c:v>
                </c:pt>
                <c:pt idx="1">
                  <c:v>3.0833333333333335</c:v>
                </c:pt>
                <c:pt idx="2">
                  <c:v>2.7916666666666665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's1'!$L$18:$L$23</c:f>
              <c:numCache>
                <c:formatCode>0.00</c:formatCode>
                <c:ptCount val="6"/>
                <c:pt idx="0">
                  <c:v>4.015625</c:v>
                </c:pt>
                <c:pt idx="1">
                  <c:v>3.484375</c:v>
                </c:pt>
                <c:pt idx="2">
                  <c:v>3.125</c:v>
                </c:pt>
                <c:pt idx="3">
                  <c:v>3.1614583333333335</c:v>
                </c:pt>
                <c:pt idx="4">
                  <c:v>2.7552083333333335</c:v>
                </c:pt>
                <c:pt idx="5">
                  <c:v>2.6979166666666665</c:v>
                </c:pt>
              </c:numCache>
            </c:numRef>
          </c:val>
          <c:smooth val="0"/>
        </c:ser>
        <c:ser>
          <c:idx val="5"/>
          <c:order val="3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's1'!$L$24:$L$29</c:f>
              <c:numCache>
                <c:formatCode>0.00</c:formatCode>
                <c:ptCount val="6"/>
                <c:pt idx="0">
                  <c:v>4.322916666666667</c:v>
                </c:pt>
                <c:pt idx="1">
                  <c:v>3.7604166666666665</c:v>
                </c:pt>
                <c:pt idx="2">
                  <c:v>3.2708333333333335</c:v>
                </c:pt>
                <c:pt idx="3">
                  <c:v>3.28125</c:v>
                </c:pt>
                <c:pt idx="4">
                  <c:v>3.0520833333333335</c:v>
                </c:pt>
                <c:pt idx="5">
                  <c:v>2.7083333333333335</c:v>
                </c:pt>
              </c:numCache>
            </c:numRef>
          </c:val>
          <c:smooth val="0"/>
        </c:ser>
        <c:ser>
          <c:idx val="6"/>
          <c:order val="4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's1'!$Z$6:$Z$11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's1'!$L$32:$L$37</c:f>
              <c:numCache>
                <c:formatCode>0.00</c:formatCode>
                <c:ptCount val="6"/>
                <c:pt idx="0">
                  <c:v>4.192708333333333</c:v>
                </c:pt>
                <c:pt idx="1">
                  <c:v>3.8645833333333335</c:v>
                </c:pt>
                <c:pt idx="2">
                  <c:v>3.7083333333333335</c:v>
                </c:pt>
                <c:pt idx="3">
                  <c:v>3.7395833333333335</c:v>
                </c:pt>
                <c:pt idx="4">
                  <c:v>3.4427083333333335</c:v>
                </c:pt>
                <c:pt idx="5">
                  <c:v>3.375</c:v>
                </c:pt>
              </c:numCache>
            </c:numRef>
          </c:val>
          <c:smooth val="0"/>
        </c:ser>
        <c:ser>
          <c:idx val="3"/>
          <c:order val="5"/>
          <c:tx>
            <c:strRef>
              <c:f>'s1'!$AB$6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's1'!$AD$6:$AD$11</c:f>
              <c:numCache>
                <c:formatCode>0.00</c:formatCode>
                <c:ptCount val="6"/>
                <c:pt idx="0">
                  <c:v>4.708333333333333</c:v>
                </c:pt>
                <c:pt idx="1">
                  <c:v>4.708333333333333</c:v>
                </c:pt>
                <c:pt idx="2">
                  <c:v>4.708333333333333</c:v>
                </c:pt>
                <c:pt idx="3">
                  <c:v>4.708333333333333</c:v>
                </c:pt>
                <c:pt idx="4">
                  <c:v>4.708333333333333</c:v>
                </c:pt>
                <c:pt idx="5">
                  <c:v>4.708333333333333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697304"/>
        <c:axId val="187697696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v> </c:v>
                </c:tx>
                <c:spPr>
                  <a:ln>
                    <a:noFill/>
                  </a:ln>
                </c:spPr>
                <c:marker>
                  <c:symbol val="none"/>
                </c:marker>
                <c:dPt>
                  <c:idx val="0"/>
                  <c:bubble3D val="0"/>
                </c:dPt>
                <c:val>
                  <c:numLit>
                    <c:formatCode>General</c:formatCode>
                    <c:ptCount val="3"/>
                    <c:pt idx="0">
                      <c:v>5</c:v>
                    </c:pt>
                    <c:pt idx="1">
                      <c:v>5</c:v>
                    </c:pt>
                    <c:pt idx="2">
                      <c:v>5</c:v>
                    </c:pt>
                  </c:numLit>
                </c:val>
                <c:smooth val="0"/>
              </c15:ser>
            </c15:filteredLineSeries>
          </c:ext>
        </c:extLst>
      </c:lineChart>
      <c:catAx>
        <c:axId val="187697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7697696"/>
        <c:crosses val="autoZero"/>
        <c:auto val="1"/>
        <c:lblAlgn val="ctr"/>
        <c:lblOffset val="100"/>
        <c:noMultiLvlLbl val="0"/>
      </c:catAx>
      <c:valAx>
        <c:axId val="187697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</a:t>
                </a:r>
                <a:r>
                  <a:rPr lang="en-US" baseline="0"/>
                  <a:t> English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69730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5.9402397935640873E-2"/>
          <c:y val="0"/>
          <c:w val="0.92494116009352512"/>
          <c:h val="9.830215690798610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55E-2"/>
          <c:w val="0.92867818480432551"/>
          <c:h val="0.687941727065058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plus>
            <c:minus>
              <c:numRef>
                <c:f>'s1'!$K$6:$K$43</c:f>
                <c:numCache>
                  <c:formatCode>General</c:formatCode>
                  <c:ptCount val="38"/>
                  <c:pt idx="0">
                    <c:v>8.2802983684385267E-2</c:v>
                  </c:pt>
                  <c:pt idx="1">
                    <c:v>9.3917148443403528E-2</c:v>
                  </c:pt>
                  <c:pt idx="2">
                    <c:v>0.11846755604013191</c:v>
                  </c:pt>
                  <c:pt idx="3">
                    <c:v>0.1294088558740612</c:v>
                  </c:pt>
                  <c:pt idx="4">
                    <c:v>0.11919068878181457</c:v>
                  </c:pt>
                  <c:pt idx="5">
                    <c:v>0.10079059686187565</c:v>
                  </c:pt>
                  <c:pt idx="7">
                    <c:v>0.11814243401400799</c:v>
                  </c:pt>
                  <c:pt idx="8">
                    <c:v>0.14355965804924978</c:v>
                  </c:pt>
                  <c:pt idx="9">
                    <c:v>0.14144050231394517</c:v>
                  </c:pt>
                  <c:pt idx="10">
                    <c:v>0.12033866305282725</c:v>
                  </c:pt>
                  <c:pt idx="12">
                    <c:v>0.11015083815481039</c:v>
                  </c:pt>
                  <c:pt idx="13">
                    <c:v>0.13011520920837502</c:v>
                  </c:pt>
                  <c:pt idx="14">
                    <c:v>0.14540242036608253</c:v>
                  </c:pt>
                  <c:pt idx="15">
                    <c:v>0.14020850646111602</c:v>
                  </c:pt>
                  <c:pt idx="16">
                    <c:v>0.14521656651372672</c:v>
                  </c:pt>
                  <c:pt idx="17">
                    <c:v>0.13720142048814429</c:v>
                  </c:pt>
                  <c:pt idx="18">
                    <c:v>0.1090957387146614</c:v>
                  </c:pt>
                  <c:pt idx="19">
                    <c:v>0.13490768514252355</c:v>
                  </c:pt>
                  <c:pt idx="20">
                    <c:v>0.13728291467857875</c:v>
                  </c:pt>
                  <c:pt idx="21">
                    <c:v>0.15315246924492382</c:v>
                  </c:pt>
                  <c:pt idx="22">
                    <c:v>0.14546244355617899</c:v>
                  </c:pt>
                  <c:pt idx="23">
                    <c:v>0.143240069725146</c:v>
                  </c:pt>
                  <c:pt idx="24">
                    <c:v>9.8032821528693456E-2</c:v>
                  </c:pt>
                  <c:pt idx="25">
                    <c:v>0.13755090798527039</c:v>
                  </c:pt>
                  <c:pt idx="26">
                    <c:v>0.10424709090563172</c:v>
                  </c:pt>
                  <c:pt idx="27">
                    <c:v>0.12638223982544436</c:v>
                  </c:pt>
                  <c:pt idx="28">
                    <c:v>0.13185833360801585</c:v>
                  </c:pt>
                  <c:pt idx="29">
                    <c:v>0.1269056620807899</c:v>
                  </c:pt>
                  <c:pt idx="30">
                    <c:v>0.11939192411585993</c:v>
                  </c:pt>
                  <c:pt idx="31">
                    <c:v>0.13728291467857875</c:v>
                  </c:pt>
                  <c:pt idx="32">
                    <c:v>0.11280586889720165</c:v>
                  </c:pt>
                  <c:pt idx="33">
                    <c:v>0.11156086170937927</c:v>
                  </c:pt>
                  <c:pt idx="34">
                    <c:v>0.10730317383199196</c:v>
                  </c:pt>
                  <c:pt idx="35">
                    <c:v>9.9073574084398722E-2</c:v>
                  </c:pt>
                  <c:pt idx="36">
                    <c:v>8.9700888158383979E-2</c:v>
                  </c:pt>
                  <c:pt idx="37">
                    <c:v>0.10361716163184614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's1'!$I$6:$I$43</c:f>
              <c:numCache>
                <c:formatCode>0.00</c:formatCode>
                <c:ptCount val="38"/>
                <c:pt idx="0">
                  <c:v>4.734375</c:v>
                </c:pt>
                <c:pt idx="1">
                  <c:v>4.640625</c:v>
                </c:pt>
                <c:pt idx="2">
                  <c:v>3.9895833333333335</c:v>
                </c:pt>
                <c:pt idx="3">
                  <c:v>2.4739583333333335</c:v>
                </c:pt>
                <c:pt idx="4">
                  <c:v>1.6510416666666667</c:v>
                </c:pt>
                <c:pt idx="5">
                  <c:v>1.2604166666666667</c:v>
                </c:pt>
                <c:pt idx="7">
                  <c:v>3.7135416666666665</c:v>
                </c:pt>
                <c:pt idx="8">
                  <c:v>3.0364583333333335</c:v>
                </c:pt>
                <c:pt idx="9">
                  <c:v>2.5729166666666665</c:v>
                </c:pt>
                <c:pt idx="10">
                  <c:v>3.8802083333333335</c:v>
                </c:pt>
                <c:pt idx="12">
                  <c:v>3.921875</c:v>
                </c:pt>
                <c:pt idx="13">
                  <c:v>3.3489583333333335</c:v>
                </c:pt>
                <c:pt idx="14">
                  <c:v>2.921875</c:v>
                </c:pt>
                <c:pt idx="15">
                  <c:v>2.9583333333333335</c:v>
                </c:pt>
                <c:pt idx="16">
                  <c:v>2.65625</c:v>
                </c:pt>
                <c:pt idx="17">
                  <c:v>2.390625</c:v>
                </c:pt>
                <c:pt idx="18">
                  <c:v>4.317708333333333</c:v>
                </c:pt>
                <c:pt idx="19">
                  <c:v>3.5364583333333335</c:v>
                </c:pt>
                <c:pt idx="20">
                  <c:v>3.0208333333333335</c:v>
                </c:pt>
                <c:pt idx="21">
                  <c:v>3.1458333333333335</c:v>
                </c:pt>
                <c:pt idx="22">
                  <c:v>2.8385416666666665</c:v>
                </c:pt>
                <c:pt idx="23">
                  <c:v>2.4739583333333335</c:v>
                </c:pt>
                <c:pt idx="24">
                  <c:v>4.463541666666667</c:v>
                </c:pt>
                <c:pt idx="25">
                  <c:v>3.1510416666666665</c:v>
                </c:pt>
                <c:pt idx="26">
                  <c:v>4.130208333333333</c:v>
                </c:pt>
                <c:pt idx="27">
                  <c:v>3.6979166666666665</c:v>
                </c:pt>
                <c:pt idx="28">
                  <c:v>3.3229166666666665</c:v>
                </c:pt>
                <c:pt idx="29">
                  <c:v>3.4635416666666665</c:v>
                </c:pt>
                <c:pt idx="30">
                  <c:v>3.296875</c:v>
                </c:pt>
                <c:pt idx="31">
                  <c:v>3.1041666666666665</c:v>
                </c:pt>
                <c:pt idx="32">
                  <c:v>3.4479166666666665</c:v>
                </c:pt>
                <c:pt idx="33">
                  <c:v>3.78125</c:v>
                </c:pt>
                <c:pt idx="34">
                  <c:v>3.6041666666666665</c:v>
                </c:pt>
                <c:pt idx="35">
                  <c:v>4.609375</c:v>
                </c:pt>
                <c:pt idx="36">
                  <c:v>4.71875</c:v>
                </c:pt>
                <c:pt idx="37">
                  <c:v>4.255208333333333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558392"/>
        <c:axId val="188558784"/>
      </c:barChart>
      <c:catAx>
        <c:axId val="188558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8558784"/>
        <c:crosses val="autoZero"/>
        <c:auto val="1"/>
        <c:lblAlgn val="ctr"/>
        <c:lblOffset val="100"/>
        <c:noMultiLvlLbl val="0"/>
      </c:catAx>
      <c:valAx>
        <c:axId val="1885587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855839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96E-2"/>
          <c:w val="0.92867818480432551"/>
          <c:h val="0.671058378680884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plus>
            <c:minus>
              <c:numRef>
                <c:f>'s1'!$N$6:$N$43</c:f>
                <c:numCache>
                  <c:formatCode>General</c:formatCode>
                  <c:ptCount val="38"/>
                  <c:pt idx="0">
                    <c:v>7.4977870870728047E-2</c:v>
                  </c:pt>
                  <c:pt idx="1">
                    <c:v>9.0219421013306988E-2</c:v>
                  </c:pt>
                  <c:pt idx="2">
                    <c:v>0.11116893756909475</c:v>
                  </c:pt>
                  <c:pt idx="3">
                    <c:v>0.1291577627253466</c:v>
                  </c:pt>
                  <c:pt idx="4">
                    <c:v>0.11545182450723356</c:v>
                  </c:pt>
                  <c:pt idx="5">
                    <c:v>8.218461046298968E-2</c:v>
                  </c:pt>
                  <c:pt idx="7">
                    <c:v>0.10927812096389022</c:v>
                  </c:pt>
                  <c:pt idx="8">
                    <c:v>0.13756875564325674</c:v>
                  </c:pt>
                  <c:pt idx="9">
                    <c:v>0.1356517726336314</c:v>
                  </c:pt>
                  <c:pt idx="10">
                    <c:v>0.11350739419989136</c:v>
                  </c:pt>
                  <c:pt idx="12">
                    <c:v>9.3217439323837775E-2</c:v>
                  </c:pt>
                  <c:pt idx="13">
                    <c:v>0.12449240712482407</c:v>
                  </c:pt>
                  <c:pt idx="14">
                    <c:v>0.12066691043669311</c:v>
                  </c:pt>
                  <c:pt idx="15">
                    <c:v>0.12864774507220547</c:v>
                  </c:pt>
                  <c:pt idx="16">
                    <c:v>0.12174496805709834</c:v>
                  </c:pt>
                  <c:pt idx="17">
                    <c:v>0.12216772209598098</c:v>
                  </c:pt>
                  <c:pt idx="18">
                    <c:v>8.9212981966219199E-2</c:v>
                  </c:pt>
                  <c:pt idx="19">
                    <c:v>0.13692477434493264</c:v>
                  </c:pt>
                  <c:pt idx="20">
                    <c:v>0.13574826471883825</c:v>
                  </c:pt>
                  <c:pt idx="21">
                    <c:v>0.13376442208394165</c:v>
                  </c:pt>
                  <c:pt idx="22">
                    <c:v>0.13557935850268427</c:v>
                  </c:pt>
                  <c:pt idx="23">
                    <c:v>0.14677860226263356</c:v>
                  </c:pt>
                  <c:pt idx="24">
                    <c:v>9.4565539341122551E-2</c:v>
                  </c:pt>
                  <c:pt idx="25">
                    <c:v>0.13146052000416439</c:v>
                  </c:pt>
                  <c:pt idx="26">
                    <c:v>0.1012523530953555</c:v>
                  </c:pt>
                  <c:pt idx="27">
                    <c:v>0.11690992454325866</c:v>
                  </c:pt>
                  <c:pt idx="28">
                    <c:v>0.12095593339069918</c:v>
                  </c:pt>
                  <c:pt idx="29">
                    <c:v>0.11623597861047213</c:v>
                  </c:pt>
                  <c:pt idx="30">
                    <c:v>0.13553709905946512</c:v>
                  </c:pt>
                  <c:pt idx="31">
                    <c:v>0.12742265272790954</c:v>
                  </c:pt>
                  <c:pt idx="32">
                    <c:v>0.12231723649339285</c:v>
                  </c:pt>
                  <c:pt idx="33">
                    <c:v>0.11803154984674585</c:v>
                  </c:pt>
                  <c:pt idx="34">
                    <c:v>0.10533263419258325</c:v>
                  </c:pt>
                  <c:pt idx="35">
                    <c:v>8.5821690105933893E-2</c:v>
                  </c:pt>
                  <c:pt idx="36">
                    <c:v>7.7440569575828233E-2</c:v>
                  </c:pt>
                  <c:pt idx="37">
                    <c:v>0.11113948754317225</c:v>
                  </c:pt>
                </c:numCache>
              </c:numRef>
            </c:minus>
          </c:errBars>
          <c:cat>
            <c:strRef>
              <c:f>'s1'!$A$6:$A$43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's1'!$L$6:$L$43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4.609375</c:v>
                </c:pt>
                <c:pt idx="2">
                  <c:v>4.177083333333333</c:v>
                </c:pt>
                <c:pt idx="3">
                  <c:v>2.8125</c:v>
                </c:pt>
                <c:pt idx="4">
                  <c:v>1.7135416666666667</c:v>
                </c:pt>
                <c:pt idx="5">
                  <c:v>1.1979166666666667</c:v>
                </c:pt>
                <c:pt idx="7">
                  <c:v>3.75</c:v>
                </c:pt>
                <c:pt idx="8">
                  <c:v>3.0833333333333335</c:v>
                </c:pt>
                <c:pt idx="9">
                  <c:v>2.7916666666666665</c:v>
                </c:pt>
                <c:pt idx="10">
                  <c:v>3.9947916666666665</c:v>
                </c:pt>
                <c:pt idx="12">
                  <c:v>4.015625</c:v>
                </c:pt>
                <c:pt idx="13">
                  <c:v>3.484375</c:v>
                </c:pt>
                <c:pt idx="14">
                  <c:v>3.125</c:v>
                </c:pt>
                <c:pt idx="15">
                  <c:v>3.1614583333333335</c:v>
                </c:pt>
                <c:pt idx="16">
                  <c:v>2.7552083333333335</c:v>
                </c:pt>
                <c:pt idx="17">
                  <c:v>2.6979166666666665</c:v>
                </c:pt>
                <c:pt idx="18">
                  <c:v>4.322916666666667</c:v>
                </c:pt>
                <c:pt idx="19">
                  <c:v>3.7604166666666665</c:v>
                </c:pt>
                <c:pt idx="20">
                  <c:v>3.2708333333333335</c:v>
                </c:pt>
                <c:pt idx="21">
                  <c:v>3.28125</c:v>
                </c:pt>
                <c:pt idx="22">
                  <c:v>3.0520833333333335</c:v>
                </c:pt>
                <c:pt idx="23">
                  <c:v>2.7083333333333335</c:v>
                </c:pt>
                <c:pt idx="24">
                  <c:v>4.442708333333333</c:v>
                </c:pt>
                <c:pt idx="25">
                  <c:v>3.2395833333333335</c:v>
                </c:pt>
                <c:pt idx="26">
                  <c:v>4.192708333333333</c:v>
                </c:pt>
                <c:pt idx="27">
                  <c:v>3.8645833333333335</c:v>
                </c:pt>
                <c:pt idx="28">
                  <c:v>3.7083333333333335</c:v>
                </c:pt>
                <c:pt idx="29">
                  <c:v>3.7395833333333335</c:v>
                </c:pt>
                <c:pt idx="30">
                  <c:v>3.4427083333333335</c:v>
                </c:pt>
                <c:pt idx="31">
                  <c:v>3.375</c:v>
                </c:pt>
                <c:pt idx="32">
                  <c:v>3.578125</c:v>
                </c:pt>
                <c:pt idx="33">
                  <c:v>4.005208333333333</c:v>
                </c:pt>
                <c:pt idx="34">
                  <c:v>3.8958333333333335</c:v>
                </c:pt>
                <c:pt idx="35">
                  <c:v>4.59375</c:v>
                </c:pt>
                <c:pt idx="36">
                  <c:v>4.6875</c:v>
                </c:pt>
                <c:pt idx="37">
                  <c:v>4.270833333333333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559568"/>
        <c:axId val="188559960"/>
      </c:barChart>
      <c:catAx>
        <c:axId val="188559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8559960"/>
        <c:crosses val="autoZero"/>
        <c:auto val="1"/>
        <c:lblAlgn val="ctr"/>
        <c:lblOffset val="100"/>
        <c:noMultiLvlLbl val="0"/>
      </c:catAx>
      <c:valAx>
        <c:axId val="1885599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855956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plus>
            <c:minus>
              <c:numRef>
                <c:f>'s2'!$K$6:$K$43</c:f>
                <c:numCache>
                  <c:formatCode>General</c:formatCode>
                  <c:ptCount val="38"/>
                  <c:pt idx="0">
                    <c:v>3.6872636980564553E-2</c:v>
                  </c:pt>
                  <c:pt idx="1">
                    <c:v>6.3762685764769206E-2</c:v>
                  </c:pt>
                  <c:pt idx="2">
                    <c:v>8.9075276833676775E-2</c:v>
                  </c:pt>
                  <c:pt idx="3">
                    <c:v>0.11755216374446031</c:v>
                  </c:pt>
                  <c:pt idx="4">
                    <c:v>9.1923774495398625E-2</c:v>
                  </c:pt>
                  <c:pt idx="5">
                    <c:v>4.3322089972735352E-2</c:v>
                  </c:pt>
                  <c:pt idx="7">
                    <c:v>0.14400929987207017</c:v>
                  </c:pt>
                  <c:pt idx="8">
                    <c:v>0.13292155831099672</c:v>
                  </c:pt>
                  <c:pt idx="9">
                    <c:v>0.11242799118627955</c:v>
                  </c:pt>
                  <c:pt idx="10">
                    <c:v>0.13181488122112289</c:v>
                  </c:pt>
                  <c:pt idx="11">
                    <c:v>0.13804384197377656</c:v>
                  </c:pt>
                  <c:pt idx="12">
                    <c:v>0.11082486698968153</c:v>
                  </c:pt>
                  <c:pt idx="13">
                    <c:v>0.13527923223236049</c:v>
                  </c:pt>
                  <c:pt idx="14">
                    <c:v>0.10684458938656421</c:v>
                  </c:pt>
                  <c:pt idx="15">
                    <c:v>5.0053115910110933E-2</c:v>
                  </c:pt>
                  <c:pt idx="16">
                    <c:v>0.10636094775003914</c:v>
                  </c:pt>
                  <c:pt idx="18">
                    <c:v>0.13403130944204725</c:v>
                  </c:pt>
                  <c:pt idx="19">
                    <c:v>0.11773534818034263</c:v>
                  </c:pt>
                  <c:pt idx="20">
                    <c:v>7.0909008325046596E-2</c:v>
                  </c:pt>
                  <c:pt idx="21">
                    <c:v>0.14398656694553658</c:v>
                  </c:pt>
                  <c:pt idx="22">
                    <c:v>0.11584809720665197</c:v>
                  </c:pt>
                  <c:pt idx="23">
                    <c:v>0.12535060158463449</c:v>
                  </c:pt>
                  <c:pt idx="24">
                    <c:v>0.10360926327997678</c:v>
                  </c:pt>
                  <c:pt idx="25">
                    <c:v>0.12033866305282735</c:v>
                  </c:pt>
                  <c:pt idx="26">
                    <c:v>0.10064704937656861</c:v>
                  </c:pt>
                  <c:pt idx="27">
                    <c:v>0.11518925355642923</c:v>
                  </c:pt>
                  <c:pt idx="28">
                    <c:v>0.13437280139634913</c:v>
                  </c:pt>
                  <c:pt idx="29">
                    <c:v>0.12816549889032325</c:v>
                  </c:pt>
                  <c:pt idx="30">
                    <c:v>0.12276246504837302</c:v>
                  </c:pt>
                  <c:pt idx="31">
                    <c:v>8.1715256088357044E-2</c:v>
                  </c:pt>
                  <c:pt idx="32">
                    <c:v>4.8271963495472726E-2</c:v>
                  </c:pt>
                  <c:pt idx="33">
                    <c:v>7.9082306047944542E-2</c:v>
                  </c:pt>
                  <c:pt idx="34">
                    <c:v>0.11269941628842062</c:v>
                  </c:pt>
                  <c:pt idx="35">
                    <c:v>0.11533125803223979</c:v>
                  </c:pt>
                  <c:pt idx="36">
                    <c:v>0.10660688119134394</c:v>
                  </c:pt>
                  <c:pt idx="37">
                    <c:v>8.9615696331673697E-2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's2'!$I$6:$I$43</c:f>
              <c:numCache>
                <c:formatCode>0.00</c:formatCode>
                <c:ptCount val="38"/>
                <c:pt idx="0">
                  <c:v>4.927083333333333</c:v>
                </c:pt>
                <c:pt idx="1">
                  <c:v>4.78125</c:v>
                </c:pt>
                <c:pt idx="2">
                  <c:v>4.536458333333333</c:v>
                </c:pt>
                <c:pt idx="3">
                  <c:v>2.8958333333333335</c:v>
                </c:pt>
                <c:pt idx="4">
                  <c:v>1.5833333333333333</c:v>
                </c:pt>
                <c:pt idx="5">
                  <c:v>1.1041666666666667</c:v>
                </c:pt>
                <c:pt idx="7">
                  <c:v>3.5104166666666665</c:v>
                </c:pt>
                <c:pt idx="8">
                  <c:v>2.6666666666666665</c:v>
                </c:pt>
                <c:pt idx="9">
                  <c:v>4.166666666666667</c:v>
                </c:pt>
                <c:pt idx="10">
                  <c:v>2.4739583333333335</c:v>
                </c:pt>
                <c:pt idx="11">
                  <c:v>3.1458333333333335</c:v>
                </c:pt>
                <c:pt idx="12">
                  <c:v>2.0625</c:v>
                </c:pt>
                <c:pt idx="13">
                  <c:v>2.890625</c:v>
                </c:pt>
                <c:pt idx="14">
                  <c:v>2.0729166666666665</c:v>
                </c:pt>
                <c:pt idx="15">
                  <c:v>4.895833333333333</c:v>
                </c:pt>
                <c:pt idx="16">
                  <c:v>4.161458333333333</c:v>
                </c:pt>
                <c:pt idx="18">
                  <c:v>4.088541666666667</c:v>
                </c:pt>
                <c:pt idx="19">
                  <c:v>3.328125</c:v>
                </c:pt>
                <c:pt idx="20">
                  <c:v>4.75</c:v>
                </c:pt>
                <c:pt idx="21">
                  <c:v>3.2708333333333335</c:v>
                </c:pt>
                <c:pt idx="22">
                  <c:v>3.9322916666666665</c:v>
                </c:pt>
                <c:pt idx="23">
                  <c:v>2.75</c:v>
                </c:pt>
                <c:pt idx="24">
                  <c:v>4.197916666666667</c:v>
                </c:pt>
                <c:pt idx="25">
                  <c:v>2.8802083333333335</c:v>
                </c:pt>
                <c:pt idx="26">
                  <c:v>4.109375</c:v>
                </c:pt>
                <c:pt idx="27">
                  <c:v>3.4166666666666665</c:v>
                </c:pt>
                <c:pt idx="28">
                  <c:v>2.9427083333333335</c:v>
                </c:pt>
                <c:pt idx="29">
                  <c:v>2.21875</c:v>
                </c:pt>
                <c:pt idx="30">
                  <c:v>3.4739583333333335</c:v>
                </c:pt>
                <c:pt idx="31">
                  <c:v>4.536458333333333</c:v>
                </c:pt>
                <c:pt idx="32">
                  <c:v>4.880208333333333</c:v>
                </c:pt>
                <c:pt idx="33">
                  <c:v>4.609375</c:v>
                </c:pt>
                <c:pt idx="34">
                  <c:v>3.3125</c:v>
                </c:pt>
                <c:pt idx="35">
                  <c:v>3.7395833333333335</c:v>
                </c:pt>
                <c:pt idx="36">
                  <c:v>3.7447916666666665</c:v>
                </c:pt>
                <c:pt idx="37">
                  <c:v>4.583333333333333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560744"/>
        <c:axId val="188561136"/>
      </c:barChart>
      <c:catAx>
        <c:axId val="188560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8561136"/>
        <c:crosses val="autoZero"/>
        <c:auto val="1"/>
        <c:lblAlgn val="ctr"/>
        <c:lblOffset val="100"/>
        <c:noMultiLvlLbl val="0"/>
      </c:catAx>
      <c:valAx>
        <c:axId val="1885611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856074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524E-2"/>
          <c:w val="0.92867818480432551"/>
          <c:h val="0.697640205645821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plus>
            <c:minus>
              <c:numRef>
                <c:f>'s2'!$N$6:$N$43</c:f>
                <c:numCache>
                  <c:formatCode>General</c:formatCode>
                  <c:ptCount val="38"/>
                  <c:pt idx="0">
                    <c:v>6.0869122919595751E-2</c:v>
                  </c:pt>
                  <c:pt idx="1">
                    <c:v>7.5264746930084392E-2</c:v>
                  </c:pt>
                  <c:pt idx="2">
                    <c:v>8.9710011055753949E-2</c:v>
                  </c:pt>
                  <c:pt idx="3">
                    <c:v>0.11223128363886044</c:v>
                  </c:pt>
                  <c:pt idx="4">
                    <c:v>0.10461540556559831</c:v>
                  </c:pt>
                  <c:pt idx="5">
                    <c:v>4.8271963495472393E-2</c:v>
                  </c:pt>
                  <c:pt idx="7">
                    <c:v>0.13354194896399746</c:v>
                  </c:pt>
                  <c:pt idx="8">
                    <c:v>0.14355965804924978</c:v>
                  </c:pt>
                  <c:pt idx="9">
                    <c:v>0.10433340875152837</c:v>
                  </c:pt>
                  <c:pt idx="10">
                    <c:v>0.13534374499915583</c:v>
                  </c:pt>
                  <c:pt idx="11">
                    <c:v>0.10813129316466442</c:v>
                  </c:pt>
                  <c:pt idx="12">
                    <c:v>0.12422259374078816</c:v>
                  </c:pt>
                  <c:pt idx="13">
                    <c:v>0.12713974811407966</c:v>
                  </c:pt>
                  <c:pt idx="14">
                    <c:v>0.13265038177901298</c:v>
                  </c:pt>
                  <c:pt idx="15">
                    <c:v>8.163509723042614E-2</c:v>
                  </c:pt>
                  <c:pt idx="16">
                    <c:v>0.10577714308832917</c:v>
                  </c:pt>
                  <c:pt idx="18">
                    <c:v>0.12531577713568215</c:v>
                  </c:pt>
                  <c:pt idx="19">
                    <c:v>0.13323109099328084</c:v>
                  </c:pt>
                  <c:pt idx="20">
                    <c:v>8.5448986834462143E-2</c:v>
                  </c:pt>
                  <c:pt idx="21">
                    <c:v>0.14084328429534973</c:v>
                  </c:pt>
                  <c:pt idx="22">
                    <c:v>0.10640197613200783</c:v>
                  </c:pt>
                  <c:pt idx="23">
                    <c:v>0.12816549889032325</c:v>
                  </c:pt>
                  <c:pt idx="24">
                    <c:v>0.10374345348102459</c:v>
                  </c:pt>
                  <c:pt idx="25">
                    <c:v>0.13183350542635383</c:v>
                  </c:pt>
                  <c:pt idx="26">
                    <c:v>9.9885261546877005E-2</c:v>
                  </c:pt>
                  <c:pt idx="27">
                    <c:v>0.12450336278095959</c:v>
                  </c:pt>
                  <c:pt idx="28">
                    <c:v>0.1291577627253466</c:v>
                  </c:pt>
                  <c:pt idx="29">
                    <c:v>0.12429284546066398</c:v>
                  </c:pt>
                  <c:pt idx="30">
                    <c:v>0.12492333315231698</c:v>
                  </c:pt>
                  <c:pt idx="31">
                    <c:v>9.2633255881070034E-2</c:v>
                  </c:pt>
                  <c:pt idx="32">
                    <c:v>7.3789649819498634E-2</c:v>
                  </c:pt>
                  <c:pt idx="33">
                    <c:v>9.3512538288651123E-2</c:v>
                  </c:pt>
                  <c:pt idx="34">
                    <c:v>0.11121555082798305</c:v>
                  </c:pt>
                  <c:pt idx="35">
                    <c:v>0.10861458642180681</c:v>
                  </c:pt>
                  <c:pt idx="36">
                    <c:v>0.11140425750975612</c:v>
                  </c:pt>
                  <c:pt idx="37">
                    <c:v>8.5923344497630991E-2</c:v>
                  </c:pt>
                </c:numCache>
              </c:numRef>
            </c:minus>
          </c:errBars>
          <c:cat>
            <c:strRef>
              <c:f>'s2'!$A$6:$A$43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G.719,112,off,Nom,3%</c:v>
                </c:pt>
                <c:pt idx="8">
                  <c:v>G.719,112,off,Nom,6%</c:v>
                </c:pt>
                <c:pt idx="9">
                  <c:v>G.719,48,off,Nom,0%</c:v>
                </c:pt>
                <c:pt idx="10">
                  <c:v>G.719,48,off,Nom,6%</c:v>
                </c:pt>
                <c:pt idx="11">
                  <c:v>AMR-WB,19.85,on,Nom,0%</c:v>
                </c:pt>
                <c:pt idx="12">
                  <c:v>AMR-WB,19.85,on,Nom,6%</c:v>
                </c:pt>
                <c:pt idx="13">
                  <c:v>G.722.1C,24,off,Nom,0%</c:v>
                </c:pt>
                <c:pt idx="14">
                  <c:v>G.722.1C,24,off,Nom,6%</c:v>
                </c:pt>
                <c:pt idx="15">
                  <c:v>G.719,80,off,Nom,0%</c:v>
                </c:pt>
                <c:pt idx="16">
                  <c:v>G.722.1C,48,off,Nom,0%</c:v>
                </c:pt>
                <c:pt idx="18">
                  <c:v>EVS-SWB,96,off,Nom,3%</c:v>
                </c:pt>
                <c:pt idx="19">
                  <c:v>EVS-SWB,96,off,Nom,6%</c:v>
                </c:pt>
                <c:pt idx="20">
                  <c:v>EVS-SWB,32-128,off,Nom,0%</c:v>
                </c:pt>
                <c:pt idx="21">
                  <c:v>EVS-SWB,32-128,off,Nom,6%</c:v>
                </c:pt>
                <c:pt idx="22">
                  <c:v>EVS-SWB,13.2-48,on,Nom,0%</c:v>
                </c:pt>
                <c:pt idx="23">
                  <c:v>EVS-SWB,13.2-48,on,Nom,6%</c:v>
                </c:pt>
                <c:pt idx="24">
                  <c:v>EVS-SWB,13.2-48,off,Nom,0%</c:v>
                </c:pt>
                <c:pt idx="25">
                  <c:v>EVS-SWB,13.2-48,off,Nom,6%</c:v>
                </c:pt>
                <c:pt idx="26">
                  <c:v>EVS-SWB,16.4,off,Nom,0%</c:v>
                </c:pt>
                <c:pt idx="27">
                  <c:v>EVS-SWB,16.4,off,Nom,3%</c:v>
                </c:pt>
                <c:pt idx="28">
                  <c:v>EVS-SWB,16.4,off,Nom,6%</c:v>
                </c:pt>
                <c:pt idx="29">
                  <c:v>EVS-SWB,16.4,off,Nom,10%</c:v>
                </c:pt>
                <c:pt idx="30">
                  <c:v>EVS-SWB,9.6,off,Nom,0%</c:v>
                </c:pt>
                <c:pt idx="31">
                  <c:v>EVS-SWB,32,off,Nom,0%</c:v>
                </c:pt>
                <c:pt idx="32">
                  <c:v>EVS-SWB,64,off,Nom,0%</c:v>
                </c:pt>
                <c:pt idx="33">
                  <c:v>EVS-SWB,24.4,off,Nom,0%</c:v>
                </c:pt>
                <c:pt idx="34">
                  <c:v>EVS-SWB/EVS-SWB,16.4/16.4,off,Nom,0%</c:v>
                </c:pt>
                <c:pt idx="35">
                  <c:v>EVS-SWB/EVS-SWB,24.4/24.4,off,Nom,0%</c:v>
                </c:pt>
                <c:pt idx="36">
                  <c:v>EVS-SWB/EVS-SWB,32/32,off,Nom,0%</c:v>
                </c:pt>
                <c:pt idx="37">
                  <c:v>EVS-SWB/EVS-SWB,64/64,off,Nom,0%</c:v>
                </c:pt>
              </c:strCache>
            </c:strRef>
          </c:cat>
          <c:val>
            <c:numRef>
              <c:f>'s2'!$L$6:$L$43</c:f>
              <c:numCache>
                <c:formatCode>0.00</c:formatCode>
                <c:ptCount val="38"/>
                <c:pt idx="0">
                  <c:v>4.776041666666667</c:v>
                </c:pt>
                <c:pt idx="1">
                  <c:v>4.703125</c:v>
                </c:pt>
                <c:pt idx="2">
                  <c:v>4.578125</c:v>
                </c:pt>
                <c:pt idx="3">
                  <c:v>3.2135416666666665</c:v>
                </c:pt>
                <c:pt idx="4">
                  <c:v>1.8645833333333333</c:v>
                </c:pt>
                <c:pt idx="5">
                  <c:v>1.1197916666666667</c:v>
                </c:pt>
                <c:pt idx="7">
                  <c:v>3.7864583333333335</c:v>
                </c:pt>
                <c:pt idx="8">
                  <c:v>3.0364583333333335</c:v>
                </c:pt>
                <c:pt idx="9">
                  <c:v>4.479166666666667</c:v>
                </c:pt>
                <c:pt idx="10">
                  <c:v>3.0260416666666665</c:v>
                </c:pt>
                <c:pt idx="11">
                  <c:v>3.6510416666666665</c:v>
                </c:pt>
                <c:pt idx="12">
                  <c:v>2.65625</c:v>
                </c:pt>
                <c:pt idx="13">
                  <c:v>3.40625</c:v>
                </c:pt>
                <c:pt idx="14">
                  <c:v>2.4895833333333335</c:v>
                </c:pt>
                <c:pt idx="15">
                  <c:v>4.682291666666667</c:v>
                </c:pt>
                <c:pt idx="16">
                  <c:v>4.21875</c:v>
                </c:pt>
                <c:pt idx="18">
                  <c:v>4.270833333333333</c:v>
                </c:pt>
                <c:pt idx="19">
                  <c:v>3.734375</c:v>
                </c:pt>
                <c:pt idx="20">
                  <c:v>4.609375</c:v>
                </c:pt>
                <c:pt idx="21">
                  <c:v>3.5572916666666665</c:v>
                </c:pt>
                <c:pt idx="22">
                  <c:v>4.296875</c:v>
                </c:pt>
                <c:pt idx="23">
                  <c:v>3.28125</c:v>
                </c:pt>
                <c:pt idx="24">
                  <c:v>4.369791666666667</c:v>
                </c:pt>
                <c:pt idx="25">
                  <c:v>3.3958333333333335</c:v>
                </c:pt>
                <c:pt idx="26">
                  <c:v>4.380208333333333</c:v>
                </c:pt>
                <c:pt idx="27">
                  <c:v>3.6770833333333335</c:v>
                </c:pt>
                <c:pt idx="28">
                  <c:v>3.3125</c:v>
                </c:pt>
                <c:pt idx="29">
                  <c:v>2.4479166666666665</c:v>
                </c:pt>
                <c:pt idx="30">
                  <c:v>3.7604166666666665</c:v>
                </c:pt>
                <c:pt idx="31">
                  <c:v>4.520833333333333</c:v>
                </c:pt>
                <c:pt idx="32">
                  <c:v>4.677083333333333</c:v>
                </c:pt>
                <c:pt idx="33">
                  <c:v>4.552083333333333</c:v>
                </c:pt>
                <c:pt idx="34">
                  <c:v>3.703125</c:v>
                </c:pt>
                <c:pt idx="35">
                  <c:v>4.151041666666667</c:v>
                </c:pt>
                <c:pt idx="36">
                  <c:v>4.135416666666667</c:v>
                </c:pt>
                <c:pt idx="37">
                  <c:v>4.635416666666667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561920"/>
        <c:axId val="187453264"/>
      </c:barChart>
      <c:catAx>
        <c:axId val="188561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7453264"/>
        <c:crosses val="autoZero"/>
        <c:auto val="1"/>
        <c:lblAlgn val="ctr"/>
        <c:lblOffset val="100"/>
        <c:noMultiLvlLbl val="0"/>
      </c:catAx>
      <c:valAx>
        <c:axId val="1874532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85619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plus>
            <c:minus>
              <c:numRef>
                <c:f>'s2'!$W$13:$W$35</c:f>
                <c:numCache>
                  <c:formatCode>General</c:formatCode>
                  <c:ptCount val="23"/>
                  <c:pt idx="0">
                    <c:v>0.14400929987207017</c:v>
                  </c:pt>
                  <c:pt idx="1">
                    <c:v>0.13403130944204725</c:v>
                  </c:pt>
                  <c:pt idx="3">
                    <c:v>0.13292155831099672</c:v>
                  </c:pt>
                  <c:pt idx="4">
                    <c:v>0.11773534818034263</c:v>
                  </c:pt>
                  <c:pt idx="6">
                    <c:v>0.11242799118627955</c:v>
                  </c:pt>
                  <c:pt idx="7">
                    <c:v>7.0909008325046596E-2</c:v>
                  </c:pt>
                  <c:pt idx="9">
                    <c:v>0.13181488122112289</c:v>
                  </c:pt>
                  <c:pt idx="10">
                    <c:v>0.14398656694553658</c:v>
                  </c:pt>
                  <c:pt idx="12">
                    <c:v>0.13804384197377656</c:v>
                  </c:pt>
                  <c:pt idx="13">
                    <c:v>0.11584809720665197</c:v>
                  </c:pt>
                  <c:pt idx="15">
                    <c:v>0.11082486698968153</c:v>
                  </c:pt>
                  <c:pt idx="16">
                    <c:v>0.12535060158463449</c:v>
                  </c:pt>
                  <c:pt idx="18">
                    <c:v>0.13527923223236049</c:v>
                  </c:pt>
                  <c:pt idx="19">
                    <c:v>0.10360926327997678</c:v>
                  </c:pt>
                  <c:pt idx="21">
                    <c:v>0.10684458938656421</c:v>
                  </c:pt>
                  <c:pt idx="22">
                    <c:v>0.12033866305282735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's2'!$V$13:$V$35</c:f>
              <c:numCache>
                <c:formatCode>0.00</c:formatCode>
                <c:ptCount val="23"/>
                <c:pt idx="0">
                  <c:v>3.5104166666666701</c:v>
                </c:pt>
                <c:pt idx="1">
                  <c:v>4.088541666666667</c:v>
                </c:pt>
                <c:pt idx="3">
                  <c:v>2.6666666666666665</c:v>
                </c:pt>
                <c:pt idx="4">
                  <c:v>3.328125</c:v>
                </c:pt>
                <c:pt idx="6">
                  <c:v>4.166666666666667</c:v>
                </c:pt>
                <c:pt idx="7">
                  <c:v>4.75</c:v>
                </c:pt>
                <c:pt idx="9">
                  <c:v>2.4739583333333335</c:v>
                </c:pt>
                <c:pt idx="10">
                  <c:v>3.2708333333333335</c:v>
                </c:pt>
                <c:pt idx="12">
                  <c:v>3.1458333333333335</c:v>
                </c:pt>
                <c:pt idx="13">
                  <c:v>3.9322916666666665</c:v>
                </c:pt>
                <c:pt idx="15">
                  <c:v>2.0625</c:v>
                </c:pt>
                <c:pt idx="16">
                  <c:v>2.75</c:v>
                </c:pt>
                <c:pt idx="18">
                  <c:v>2.890625</c:v>
                </c:pt>
                <c:pt idx="19">
                  <c:v>4.197916666666667</c:v>
                </c:pt>
                <c:pt idx="21">
                  <c:v>2.0729166666666665</c:v>
                </c:pt>
                <c:pt idx="22">
                  <c:v>2.8802083333333335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7454048"/>
        <c:axId val="187454440"/>
      </c:barChart>
      <c:catAx>
        <c:axId val="187454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7454440"/>
        <c:crosses val="autoZero"/>
        <c:auto val="1"/>
        <c:lblAlgn val="ctr"/>
        <c:lblOffset val="100"/>
        <c:noMultiLvlLbl val="0"/>
      </c:catAx>
      <c:valAx>
        <c:axId val="1874544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45404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16862739873624"/>
          <c:y val="4.4255661227599552E-2"/>
          <c:w val="0.86956736777860399"/>
          <c:h val="0.69906371871967266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plus>
            <c:minus>
              <c:numRef>
                <c:f>'s2'!$Y$13:$Y$35</c:f>
                <c:numCache>
                  <c:formatCode>General</c:formatCode>
                  <c:ptCount val="23"/>
                  <c:pt idx="0">
                    <c:v>0.13354194896399746</c:v>
                  </c:pt>
                  <c:pt idx="1">
                    <c:v>0.12531577713568215</c:v>
                  </c:pt>
                  <c:pt idx="3">
                    <c:v>0.14355965804924978</c:v>
                  </c:pt>
                  <c:pt idx="4">
                    <c:v>0.13323109099328084</c:v>
                  </c:pt>
                  <c:pt idx="6">
                    <c:v>0.10433340875152837</c:v>
                  </c:pt>
                  <c:pt idx="7">
                    <c:v>8.5448986834462143E-2</c:v>
                  </c:pt>
                  <c:pt idx="9">
                    <c:v>0.13534374499915583</c:v>
                  </c:pt>
                  <c:pt idx="10">
                    <c:v>0.14084328429534973</c:v>
                  </c:pt>
                  <c:pt idx="12">
                    <c:v>0.10813129316466442</c:v>
                  </c:pt>
                  <c:pt idx="13">
                    <c:v>0.10640197613200783</c:v>
                  </c:pt>
                  <c:pt idx="15">
                    <c:v>0.12422259374078816</c:v>
                  </c:pt>
                  <c:pt idx="16">
                    <c:v>0.12816549889032325</c:v>
                  </c:pt>
                  <c:pt idx="18">
                    <c:v>0.12713974811407966</c:v>
                  </c:pt>
                  <c:pt idx="19">
                    <c:v>0.10374345348102459</c:v>
                  </c:pt>
                  <c:pt idx="21">
                    <c:v>0.13265038177901298</c:v>
                  </c:pt>
                  <c:pt idx="22">
                    <c:v>0.13183350542635383</c:v>
                  </c:pt>
                </c:numCache>
              </c:numRef>
            </c:minus>
          </c:errBars>
          <c:cat>
            <c:strRef>
              <c:f>'s2'!$AA$13:$AA$35</c:f>
              <c:strCache>
                <c:ptCount val="23"/>
                <c:pt idx="0">
                  <c:v>G.719,112,off,3%</c:v>
                </c:pt>
                <c:pt idx="1">
                  <c:v>EVS-SWB,96,off,3%</c:v>
                </c:pt>
                <c:pt idx="3">
                  <c:v>G.719,112,off,6%</c:v>
                </c:pt>
                <c:pt idx="4">
                  <c:v>EVS-SWB,96,off,6%</c:v>
                </c:pt>
                <c:pt idx="6">
                  <c:v>G.719,48,off,0%</c:v>
                </c:pt>
                <c:pt idx="7">
                  <c:v>EVS-SWB,32-128,off,0%</c:v>
                </c:pt>
                <c:pt idx="9">
                  <c:v>G.719,48,off,6%</c:v>
                </c:pt>
                <c:pt idx="10">
                  <c:v>EVS-SWB,32-128,off,6%</c:v>
                </c:pt>
                <c:pt idx="12">
                  <c:v>AMR-WB,19.85,on,0%</c:v>
                </c:pt>
                <c:pt idx="13">
                  <c:v>EVS-SWB,13.2-48,on,0%</c:v>
                </c:pt>
                <c:pt idx="15">
                  <c:v>AMR-WB,19.85,on,6%</c:v>
                </c:pt>
                <c:pt idx="16">
                  <c:v>EVS-SWB,13.2-48,on,6%</c:v>
                </c:pt>
                <c:pt idx="18">
                  <c:v>G.722.1C,24,off,0%</c:v>
                </c:pt>
                <c:pt idx="19">
                  <c:v>EVS-SWB,13.2-48,off,0%</c:v>
                </c:pt>
                <c:pt idx="21">
                  <c:v>G.722.1C,24,off,6%</c:v>
                </c:pt>
                <c:pt idx="22">
                  <c:v>EVS-SWB,13.2-48,off,6%</c:v>
                </c:pt>
              </c:strCache>
            </c:strRef>
          </c:cat>
          <c:val>
            <c:numRef>
              <c:f>'s2'!$X$13:$X$35</c:f>
              <c:numCache>
                <c:formatCode>0.00</c:formatCode>
                <c:ptCount val="23"/>
                <c:pt idx="0">
                  <c:v>3.7864583333333335</c:v>
                </c:pt>
                <c:pt idx="1">
                  <c:v>4.270833333333333</c:v>
                </c:pt>
                <c:pt idx="3">
                  <c:v>3.0364583333333335</c:v>
                </c:pt>
                <c:pt idx="4">
                  <c:v>3.734375</c:v>
                </c:pt>
                <c:pt idx="6">
                  <c:v>4.479166666666667</c:v>
                </c:pt>
                <c:pt idx="7">
                  <c:v>4.609375</c:v>
                </c:pt>
                <c:pt idx="9">
                  <c:v>3.0260416666666665</c:v>
                </c:pt>
                <c:pt idx="10">
                  <c:v>3.5572916666666665</c:v>
                </c:pt>
                <c:pt idx="12">
                  <c:v>3.6510416666666665</c:v>
                </c:pt>
                <c:pt idx="13">
                  <c:v>4.296875</c:v>
                </c:pt>
                <c:pt idx="15">
                  <c:v>2.65625</c:v>
                </c:pt>
                <c:pt idx="16">
                  <c:v>3.28125</c:v>
                </c:pt>
                <c:pt idx="18">
                  <c:v>3.40625</c:v>
                </c:pt>
                <c:pt idx="19">
                  <c:v>4.369791666666667</c:v>
                </c:pt>
                <c:pt idx="21">
                  <c:v>2.4895833333333335</c:v>
                </c:pt>
                <c:pt idx="22">
                  <c:v>3.3958333333333335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7455224"/>
        <c:axId val="187455616"/>
      </c:barChart>
      <c:catAx>
        <c:axId val="1874552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7455616"/>
        <c:crosses val="autoZero"/>
        <c:auto val="1"/>
        <c:lblAlgn val="ctr"/>
        <c:lblOffset val="100"/>
        <c:noMultiLvlLbl val="0"/>
      </c:catAx>
      <c:valAx>
        <c:axId val="1874556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45522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's2'!$I$32:$I$35</c:f>
              <c:numCache>
                <c:formatCode>0.00</c:formatCode>
                <c:ptCount val="4"/>
                <c:pt idx="0">
                  <c:v>4.109375</c:v>
                </c:pt>
                <c:pt idx="1">
                  <c:v>3.4166666666666665</c:v>
                </c:pt>
                <c:pt idx="2">
                  <c:v>2.9427083333333335</c:v>
                </c:pt>
                <c:pt idx="3">
                  <c:v>2.21875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('s2'!$V$5,'s2'!$V$5,'s2'!$V$5,'s2'!$V$5)</c:f>
              <c:numCache>
                <c:formatCode>0.00</c:formatCode>
                <c:ptCount val="4"/>
                <c:pt idx="0">
                  <c:v>4.927083333333333</c:v>
                </c:pt>
                <c:pt idx="1">
                  <c:v>4.927083333333333</c:v>
                </c:pt>
                <c:pt idx="2">
                  <c:v>4.927083333333333</c:v>
                </c:pt>
                <c:pt idx="3">
                  <c:v>4.927083333333333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56400"/>
        <c:axId val="187456792"/>
      </c:lineChart>
      <c:catAx>
        <c:axId val="18745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7456792"/>
        <c:crosses val="autoZero"/>
        <c:auto val="1"/>
        <c:lblAlgn val="ctr"/>
        <c:lblOffset val="100"/>
        <c:noMultiLvlLbl val="0"/>
      </c:catAx>
      <c:valAx>
        <c:axId val="1874567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745640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EVS-SWB, 16.4</c:v>
          </c:tx>
          <c:cat>
            <c:numRef>
              <c:f>'s2'!$H$32:$H$35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's2'!$L$32:$L$35</c:f>
              <c:numCache>
                <c:formatCode>0.00</c:formatCode>
                <c:ptCount val="4"/>
                <c:pt idx="0">
                  <c:v>4.380208333333333</c:v>
                </c:pt>
                <c:pt idx="1">
                  <c:v>3.6770833333333335</c:v>
                </c:pt>
                <c:pt idx="2">
                  <c:v>3.3125</c:v>
                </c:pt>
                <c:pt idx="3">
                  <c:v>2.4479166666666665</c:v>
                </c:pt>
              </c:numCache>
            </c:numRef>
          </c: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('s2'!$X$5,'s2'!$X$5,'s2'!$X$5,'s2'!$X$5)</c:f>
              <c:numCache>
                <c:formatCode>0.00</c:formatCode>
                <c:ptCount val="4"/>
                <c:pt idx="0">
                  <c:v>4.776041666666667</c:v>
                </c:pt>
                <c:pt idx="1">
                  <c:v>4.776041666666667</c:v>
                </c:pt>
                <c:pt idx="2">
                  <c:v>4.776041666666667</c:v>
                </c:pt>
                <c:pt idx="3">
                  <c:v>4.776041666666667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324768"/>
        <c:axId val="189325160"/>
      </c:lineChart>
      <c:catAx>
        <c:axId val="189324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9325160"/>
        <c:crosses val="autoZero"/>
        <c:auto val="1"/>
        <c:lblAlgn val="ctr"/>
        <c:lblOffset val="100"/>
        <c:noMultiLvlLbl val="0"/>
      </c:catAx>
      <c:valAx>
        <c:axId val="1893251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32476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's2'!$V$37:$V$41</c:f>
              <c:numCache>
                <c:formatCode>0.00</c:formatCode>
                <c:ptCount val="5"/>
                <c:pt idx="0">
                  <c:v>3.4739583333333335</c:v>
                </c:pt>
                <c:pt idx="1">
                  <c:v>4.109375</c:v>
                </c:pt>
                <c:pt idx="2">
                  <c:v>4.609375</c:v>
                </c:pt>
                <c:pt idx="3">
                  <c:v>4.536458333333333</c:v>
                </c:pt>
                <c:pt idx="4">
                  <c:v>4.880208333333333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('s2'!$V$5,'s2'!$V$5)</c:f>
              <c:numCache>
                <c:formatCode>0.00</c:formatCode>
                <c:ptCount val="2"/>
                <c:pt idx="0">
                  <c:v>4.927083333333333</c:v>
                </c:pt>
                <c:pt idx="1">
                  <c:v>4.927083333333333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25944"/>
        <c:axId val="189326336"/>
      </c:scatterChart>
      <c:valAx>
        <c:axId val="189325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326336"/>
        <c:crosses val="autoZero"/>
        <c:crossBetween val="midCat"/>
      </c:valAx>
      <c:valAx>
        <c:axId val="1893263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325944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EVS-SWB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's2'!$S$37:$S$41</c:f>
              <c:numCache>
                <c:formatCode>General</c:formatCode>
                <c:ptCount val="5"/>
                <c:pt idx="0">
                  <c:v>9.6</c:v>
                </c:pt>
                <c:pt idx="1">
                  <c:v>16.399999999999999</c:v>
                </c:pt>
                <c:pt idx="2">
                  <c:v>24.4</c:v>
                </c:pt>
                <c:pt idx="3">
                  <c:v>32</c:v>
                </c:pt>
                <c:pt idx="4">
                  <c:v>64</c:v>
                </c:pt>
              </c:numCache>
            </c:numRef>
          </c:xVal>
          <c:yVal>
            <c:numRef>
              <c:f>'s2'!$X$37:$X$41</c:f>
              <c:numCache>
                <c:formatCode>0.00</c:formatCode>
                <c:ptCount val="5"/>
                <c:pt idx="0">
                  <c:v>3.7604166666666665</c:v>
                </c:pt>
                <c:pt idx="1">
                  <c:v>4.380208333333333</c:v>
                </c:pt>
                <c:pt idx="2">
                  <c:v>4.552083333333333</c:v>
                </c:pt>
                <c:pt idx="3">
                  <c:v>4.520833333333333</c:v>
                </c:pt>
                <c:pt idx="4">
                  <c:v>4.677083333333333</c:v>
                </c:pt>
              </c:numCache>
            </c:numRef>
          </c:yVal>
          <c:smooth val="0"/>
        </c:ser>
        <c:ser>
          <c:idx val="1"/>
          <c:order val="1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68</c:v>
              </c:pt>
            </c:numLit>
          </c:xVal>
          <c:yVal>
            <c:numRef>
              <c:f>('s2'!$X$5,'s2'!$X$5)</c:f>
              <c:numCache>
                <c:formatCode>0.00</c:formatCode>
                <c:ptCount val="2"/>
                <c:pt idx="0">
                  <c:v>4.776041666666667</c:v>
                </c:pt>
                <c:pt idx="1">
                  <c:v>4.776041666666667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27120"/>
        <c:axId val="189327512"/>
      </c:scatterChart>
      <c:valAx>
        <c:axId val="18932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 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327512"/>
        <c:crosses val="autoZero"/>
        <c:crossBetween val="midCat"/>
      </c:valAx>
      <c:valAx>
        <c:axId val="1893275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(French)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327120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'G.722.1C@24</c:v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circle"/>
            <c:size val="7"/>
            <c:spPr>
              <a:noFill/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's3'!$I$13:$I$18</c:f>
              <c:numCache>
                <c:formatCode>0.00</c:formatCode>
                <c:ptCount val="6"/>
                <c:pt idx="0">
                  <c:v>4.348958333333333</c:v>
                </c:pt>
                <c:pt idx="1">
                  <c:v>4.114583333333333</c:v>
                </c:pt>
                <c:pt idx="2">
                  <c:v>4.203125</c:v>
                </c:pt>
                <c:pt idx="3">
                  <c:v>3.6979166666666665</c:v>
                </c:pt>
                <c:pt idx="4">
                  <c:v>2.7864583333333335</c:v>
                </c:pt>
                <c:pt idx="5">
                  <c:v>4.270833333333333</c:v>
                </c:pt>
              </c:numCache>
            </c:numRef>
          </c:val>
          <c:smooth val="0"/>
        </c:ser>
        <c:ser>
          <c:idx val="1"/>
          <c:order val="1"/>
          <c:tx>
            <c:v>'EVS-SWB@24.4</c:v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's3'!$H$13:$H$18</c:f>
              <c:strCache>
                <c:ptCount val="6"/>
                <c:pt idx="0">
                  <c:v>Profile 1</c:v>
                </c:pt>
                <c:pt idx="1">
                  <c:v>Profile 2</c:v>
                </c:pt>
                <c:pt idx="2">
                  <c:v>Profile 3</c:v>
                </c:pt>
                <c:pt idx="3">
                  <c:v>Profile 4</c:v>
                </c:pt>
                <c:pt idx="4">
                  <c:v>Profile 5</c:v>
                </c:pt>
                <c:pt idx="5">
                  <c:v>Profile 6</c:v>
                </c:pt>
              </c:strCache>
            </c:strRef>
          </c:cat>
          <c:val>
            <c:numRef>
              <c:f>'s3'!$I$25:$I$30</c:f>
              <c:numCache>
                <c:formatCode>0.00</c:formatCode>
                <c:ptCount val="6"/>
                <c:pt idx="0">
                  <c:v>4.359375</c:v>
                </c:pt>
                <c:pt idx="1">
                  <c:v>4.364583333333333</c:v>
                </c:pt>
                <c:pt idx="2">
                  <c:v>4.375</c:v>
                </c:pt>
                <c:pt idx="3">
                  <c:v>3.8489583333333335</c:v>
                </c:pt>
                <c:pt idx="4">
                  <c:v>3.390625</c:v>
                </c:pt>
                <c:pt idx="5">
                  <c:v>4.348958333333333</c:v>
                </c:pt>
              </c:numCache>
            </c:numRef>
          </c: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('s3'!$I$6,'s3'!$I$6,'s3'!$I$6,'s3'!$I$6,'s3'!$I$6,'s3'!$I$6)</c:f>
              <c:numCache>
                <c:formatCode>0.00</c:formatCode>
                <c:ptCount val="6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74352"/>
        <c:axId val="189174744"/>
      </c:lineChart>
      <c:catAx>
        <c:axId val="18917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89174744"/>
        <c:crosses val="autoZero"/>
        <c:auto val="1"/>
        <c:lblAlgn val="ctr"/>
        <c:lblOffset val="100"/>
        <c:noMultiLvlLbl val="0"/>
      </c:catAx>
      <c:valAx>
        <c:axId val="189174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174352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42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0.12192632784669478</c:v>
                  </c:pt>
                  <c:pt idx="27">
                    <c:v>0.14216958685676015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0.10837320920098921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plus>
            <c:minus>
              <c:numRef>
                <c:f>'s3'!$K$6:$K$43</c:f>
                <c:numCache>
                  <c:formatCode>General</c:formatCode>
                  <c:ptCount val="38"/>
                  <c:pt idx="0">
                    <c:v>0.10734384208201464</c:v>
                  </c:pt>
                  <c:pt idx="1">
                    <c:v>0.10436477935872736</c:v>
                  </c:pt>
                  <c:pt idx="2">
                    <c:v>0.10516416200161789</c:v>
                  </c:pt>
                  <c:pt idx="3">
                    <c:v>0.13086153211157581</c:v>
                  </c:pt>
                  <c:pt idx="4">
                    <c:v>0.16805702739258677</c:v>
                  </c:pt>
                  <c:pt idx="5">
                    <c:v>0.12604507006553511</c:v>
                  </c:pt>
                  <c:pt idx="7">
                    <c:v>0.12519163630981428</c:v>
                  </c:pt>
                  <c:pt idx="8">
                    <c:v>0.12596713349591868</c:v>
                  </c:pt>
                  <c:pt idx="9">
                    <c:v>0.13772531916599862</c:v>
                  </c:pt>
                  <c:pt idx="10">
                    <c:v>0.15538054147306737</c:v>
                  </c:pt>
                  <c:pt idx="11">
                    <c:v>0.16125785022215325</c:v>
                  </c:pt>
                  <c:pt idx="12">
                    <c:v>0.12363266846044305</c:v>
                  </c:pt>
                  <c:pt idx="13">
                    <c:v>0.13166579274072912</c:v>
                  </c:pt>
                  <c:pt idx="14">
                    <c:v>0.1402843647664429</c:v>
                  </c:pt>
                  <c:pt idx="15">
                    <c:v>0.13388468910766366</c:v>
                  </c:pt>
                  <c:pt idx="16">
                    <c:v>0.16170382807367917</c:v>
                  </c:pt>
                  <c:pt idx="17">
                    <c:v>0.17074466753923989</c:v>
                  </c:pt>
                  <c:pt idx="19">
                    <c:v>0.11221183702253269</c:v>
                  </c:pt>
                  <c:pt idx="20">
                    <c:v>0.12555065471378898</c:v>
                  </c:pt>
                  <c:pt idx="21">
                    <c:v>0.11891802212392701</c:v>
                  </c:pt>
                  <c:pt idx="22">
                    <c:v>0.17266858946489252</c:v>
                  </c:pt>
                  <c:pt idx="23">
                    <c:v>0.15511873158919642</c:v>
                  </c:pt>
                  <c:pt idx="24">
                    <c:v>0.11652428656541167</c:v>
                  </c:pt>
                  <c:pt idx="25">
                    <c:v>0.10217761466052136</c:v>
                  </c:pt>
                  <c:pt idx="26">
                    <c:v>0.12192632784669478</c:v>
                  </c:pt>
                  <c:pt idx="27">
                    <c:v>0.14216958685676015</c:v>
                  </c:pt>
                  <c:pt idx="28">
                    <c:v>0.15476837529313148</c:v>
                  </c:pt>
                  <c:pt idx="29">
                    <c:v>0.16076991797315221</c:v>
                  </c:pt>
                  <c:pt idx="30">
                    <c:v>0.15464847360129028</c:v>
                  </c:pt>
                  <c:pt idx="31">
                    <c:v>0.1643957727751027</c:v>
                  </c:pt>
                  <c:pt idx="32">
                    <c:v>0.16373068479542358</c:v>
                  </c:pt>
                  <c:pt idx="33">
                    <c:v>0.1778379064231943</c:v>
                  </c:pt>
                  <c:pt idx="34">
                    <c:v>9.7890803419558747E-2</c:v>
                  </c:pt>
                  <c:pt idx="35">
                    <c:v>0.10837320920098921</c:v>
                  </c:pt>
                  <c:pt idx="36">
                    <c:v>0.14527666649209428</c:v>
                  </c:pt>
                  <c:pt idx="37">
                    <c:v>0.15976397379459034</c:v>
                  </c:pt>
                </c:numCache>
              </c:numRef>
            </c:minus>
          </c:errBars>
          <c:cat>
            <c:strRef>
              <c:f>'s3'!$A$6:$A$43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G.722.1C,24,off,Nom,P-1</c:v>
                </c:pt>
                <c:pt idx="8">
                  <c:v>G.722.1C,24,off,Nom,P-2</c:v>
                </c:pt>
                <c:pt idx="9">
                  <c:v>G.722.1C,24,off,Nom,P-3</c:v>
                </c:pt>
                <c:pt idx="10">
                  <c:v>G.722.1C,24,off,Nom,P-4</c:v>
                </c:pt>
                <c:pt idx="11">
                  <c:v>G.722.1C,24,off,Nom,P-5</c:v>
                </c:pt>
                <c:pt idx="12">
                  <c:v>G.722.1C,24,off,Nom,P-6</c:v>
                </c:pt>
                <c:pt idx="13">
                  <c:v>G.719,32,off,Nom,0%</c:v>
                </c:pt>
                <c:pt idx="14">
                  <c:v>G.719,32,off,Nom,3%</c:v>
                </c:pt>
                <c:pt idx="15">
                  <c:v>G.719,96,off,Nom,3%</c:v>
                </c:pt>
                <c:pt idx="16">
                  <c:v>G.719,32,off,Nom,6%</c:v>
                </c:pt>
                <c:pt idx="17">
                  <c:v>G.719,96,off,Nom,6%</c:v>
                </c:pt>
                <c:pt idx="19">
                  <c:v>EVS-SWB,24.4,off,Nom,P-1</c:v>
                </c:pt>
                <c:pt idx="20">
                  <c:v>EVS-SWB,24.4,off,Nom,P-2</c:v>
                </c:pt>
                <c:pt idx="21">
                  <c:v>EVS-SWB,24.4,off,Nom,P-3</c:v>
                </c:pt>
                <c:pt idx="22">
                  <c:v>EVS-SWB,24.4,off,Nom,P-4</c:v>
                </c:pt>
                <c:pt idx="23">
                  <c:v>EVS-SWB,24.4,off,Nom,P-5</c:v>
                </c:pt>
                <c:pt idx="24">
                  <c:v>EVS-SWB,24.4,off,Nom,P-6</c:v>
                </c:pt>
                <c:pt idx="25">
                  <c:v>EVS-SWB,32-128,off,Nom,0%</c:v>
                </c:pt>
                <c:pt idx="26">
                  <c:v>EVS-SWB,32-128,off,Nom,3%</c:v>
                </c:pt>
                <c:pt idx="27">
                  <c:v>EVS-SWB,32-128,off,Nom,6%</c:v>
                </c:pt>
                <c:pt idx="28">
                  <c:v>EVS-SWB,9.6-48,on,Nom,0%</c:v>
                </c:pt>
                <c:pt idx="29">
                  <c:v>EVS-SWB,9.6-48,on,Nom,3%</c:v>
                </c:pt>
                <c:pt idx="30">
                  <c:v>EVS-SWB,9.6-48,on,Nom,6%</c:v>
                </c:pt>
                <c:pt idx="31">
                  <c:v>EVS-SWB,9.6,off,Nom,0%</c:v>
                </c:pt>
                <c:pt idx="32">
                  <c:v>EVS-SWB,9.6,off,Nom,3%</c:v>
                </c:pt>
                <c:pt idx="33">
                  <c:v>EVS-SWB,9.6,off,Nom,6%</c:v>
                </c:pt>
                <c:pt idx="34">
                  <c:v>EVS-SWB,96,off,Nom,0%</c:v>
                </c:pt>
                <c:pt idx="35">
                  <c:v>EVS-SWB,96,off,Nom,3%</c:v>
                </c:pt>
                <c:pt idx="36">
                  <c:v>EVS-SWB,96,off,Nom,6%</c:v>
                </c:pt>
                <c:pt idx="37">
                  <c:v>EVS-SWB,96,off,Nom,10%</c:v>
                </c:pt>
              </c:strCache>
            </c:strRef>
          </c:cat>
          <c:val>
            <c:numRef>
              <c:f>'s3'!$I$6:$I$43</c:f>
              <c:numCache>
                <c:formatCode>0.00</c:formatCode>
                <c:ptCount val="38"/>
                <c:pt idx="0">
                  <c:v>4.5</c:v>
                </c:pt>
                <c:pt idx="1">
                  <c:v>4.489583333333333</c:v>
                </c:pt>
                <c:pt idx="2">
                  <c:v>4.453125</c:v>
                </c:pt>
                <c:pt idx="3">
                  <c:v>4.114583333333333</c:v>
                </c:pt>
                <c:pt idx="4">
                  <c:v>2.6510416666666665</c:v>
                </c:pt>
                <c:pt idx="5">
                  <c:v>1.4583333333333333</c:v>
                </c:pt>
                <c:pt idx="7">
                  <c:v>4.348958333333333</c:v>
                </c:pt>
                <c:pt idx="8">
                  <c:v>4.114583333333333</c:v>
                </c:pt>
                <c:pt idx="9">
                  <c:v>4.203125</c:v>
                </c:pt>
                <c:pt idx="10">
                  <c:v>3.6979166666666665</c:v>
                </c:pt>
                <c:pt idx="11">
                  <c:v>2.7864583333333335</c:v>
                </c:pt>
                <c:pt idx="12">
                  <c:v>4.270833333333333</c:v>
                </c:pt>
                <c:pt idx="13">
                  <c:v>4.244791666666667</c:v>
                </c:pt>
                <c:pt idx="14">
                  <c:v>3.8072916666666665</c:v>
                </c:pt>
                <c:pt idx="15">
                  <c:v>4.098958333333333</c:v>
                </c:pt>
                <c:pt idx="16">
                  <c:v>3.3489583333333335</c:v>
                </c:pt>
                <c:pt idx="17">
                  <c:v>3.59375</c:v>
                </c:pt>
                <c:pt idx="19">
                  <c:v>4.359375</c:v>
                </c:pt>
                <c:pt idx="20">
                  <c:v>4.364583333333333</c:v>
                </c:pt>
                <c:pt idx="21">
                  <c:v>4.375</c:v>
                </c:pt>
                <c:pt idx="22">
                  <c:v>3.8489583333333335</c:v>
                </c:pt>
                <c:pt idx="23">
                  <c:v>3.390625</c:v>
                </c:pt>
                <c:pt idx="24">
                  <c:v>4.348958333333333</c:v>
                </c:pt>
                <c:pt idx="25">
                  <c:v>4.541666666666667</c:v>
                </c:pt>
                <c:pt idx="26">
                  <c:v>4.270833333333333</c:v>
                </c:pt>
                <c:pt idx="27">
                  <c:v>3.984375</c:v>
                </c:pt>
                <c:pt idx="28">
                  <c:v>4.083333333333333</c:v>
                </c:pt>
                <c:pt idx="29">
                  <c:v>3.6302083333333335</c:v>
                </c:pt>
                <c:pt idx="30">
                  <c:v>3.40625</c:v>
                </c:pt>
                <c:pt idx="31">
                  <c:v>3.5</c:v>
                </c:pt>
                <c:pt idx="32">
                  <c:v>3.2291666666666665</c:v>
                </c:pt>
                <c:pt idx="33">
                  <c:v>2.8958333333333335</c:v>
                </c:pt>
                <c:pt idx="34">
                  <c:v>4.614583333333333</c:v>
                </c:pt>
                <c:pt idx="35">
                  <c:v>4.401041666666667</c:v>
                </c:pt>
                <c:pt idx="36">
                  <c:v>3.9479166666666665</c:v>
                </c:pt>
                <c:pt idx="37">
                  <c:v>3.4583333333333335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175528"/>
        <c:axId val="189175920"/>
      </c:barChart>
      <c:catAx>
        <c:axId val="189175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9175920"/>
        <c:crosses val="autoZero"/>
        <c:auto val="1"/>
        <c:lblAlgn val="ctr"/>
        <c:lblOffset val="100"/>
        <c:noMultiLvlLbl val="0"/>
      </c:catAx>
      <c:valAx>
        <c:axId val="189175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1755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prstClr val="black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  <a:ln>
                <a:solidFill>
                  <a:prstClr val="black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0.16076991797315221</c:v>
                  </c:pt>
                  <c:pt idx="6">
                    <c:v>0.13388468910766366</c:v>
                  </c:pt>
                  <c:pt idx="7">
                    <c:v>0.16373068479542358</c:v>
                  </c:pt>
                  <c:pt idx="9">
                    <c:v>0.16170382807367917</c:v>
                  </c:pt>
                  <c:pt idx="10">
                    <c:v>0.1778379064231943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plus>
            <c:minus>
              <c:numRef>
                <c:f>'s3'!$Q$6:$Q$19</c:f>
                <c:numCache>
                  <c:formatCode>General</c:formatCode>
                  <c:ptCount val="14"/>
                  <c:pt idx="0">
                    <c:v>0.13166579274072912</c:v>
                  </c:pt>
                  <c:pt idx="1">
                    <c:v>0.10217761466052136</c:v>
                  </c:pt>
                  <c:pt idx="3">
                    <c:v>0.1402843647664429</c:v>
                  </c:pt>
                  <c:pt idx="4">
                    <c:v>0.16076991797315221</c:v>
                  </c:pt>
                  <c:pt idx="6">
                    <c:v>0.13388468910766366</c:v>
                  </c:pt>
                  <c:pt idx="7">
                    <c:v>0.16373068479542358</c:v>
                  </c:pt>
                  <c:pt idx="9">
                    <c:v>0.16170382807367917</c:v>
                  </c:pt>
                  <c:pt idx="10">
                    <c:v>0.1778379064231943</c:v>
                  </c:pt>
                  <c:pt idx="12">
                    <c:v>0.17074466753923989</c:v>
                  </c:pt>
                  <c:pt idx="13">
                    <c:v>0.14527666649209428</c:v>
                  </c:pt>
                </c:numCache>
              </c:numRef>
            </c:minus>
          </c:errBars>
          <c:cat>
            <c:strRef>
              <c:f>'s3'!$S$6:$S$19</c:f>
              <c:strCache>
                <c:ptCount val="14"/>
                <c:pt idx="0">
                  <c:v>G.719,32,off,Nom,0%</c:v>
                </c:pt>
                <c:pt idx="1">
                  <c:v>EVS-SWB,32-128,off,Nom,0%</c:v>
                </c:pt>
                <c:pt idx="3">
                  <c:v>G.719,32,off,Nom,3%</c:v>
                </c:pt>
                <c:pt idx="4">
                  <c:v>EVS-SWB,32-128,off,Nom,3%</c:v>
                </c:pt>
                <c:pt idx="6">
                  <c:v>G.719,96,off,Nom,3%</c:v>
                </c:pt>
                <c:pt idx="7">
                  <c:v>EVS-SWB,96,off,Nom,3%</c:v>
                </c:pt>
                <c:pt idx="9">
                  <c:v>G.719,32,off,Nom,6%</c:v>
                </c:pt>
                <c:pt idx="10">
                  <c:v>EVS-SWB,32-128,off,Nom,6%</c:v>
                </c:pt>
                <c:pt idx="12">
                  <c:v>G.719,96,off,Nom,6%</c:v>
                </c:pt>
                <c:pt idx="13">
                  <c:v>EVS-SWB,96,off,Nom,6%</c:v>
                </c:pt>
              </c:strCache>
            </c:strRef>
          </c:cat>
          <c:val>
            <c:numRef>
              <c:f>'s3'!$P$6:$P$19</c:f>
              <c:numCache>
                <c:formatCode>0.00</c:formatCode>
                <c:ptCount val="14"/>
                <c:pt idx="0">
                  <c:v>4.244791666666667</c:v>
                </c:pt>
                <c:pt idx="1">
                  <c:v>4.541666666666667</c:v>
                </c:pt>
                <c:pt idx="3">
                  <c:v>3.8072916666666665</c:v>
                </c:pt>
                <c:pt idx="4">
                  <c:v>3.6302083333333335</c:v>
                </c:pt>
                <c:pt idx="6">
                  <c:v>4.098958333333333</c:v>
                </c:pt>
                <c:pt idx="7">
                  <c:v>3.2291666666666665</c:v>
                </c:pt>
                <c:pt idx="9">
                  <c:v>3.3489583333333335</c:v>
                </c:pt>
                <c:pt idx="10">
                  <c:v>2.8958333333333335</c:v>
                </c:pt>
                <c:pt idx="12">
                  <c:v>3.59375</c:v>
                </c:pt>
                <c:pt idx="13">
                  <c:v>3.9479166666666665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9176704"/>
        <c:axId val="189177096"/>
      </c:barChart>
      <c:catAx>
        <c:axId val="189176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9177096"/>
        <c:crosses val="autoZero"/>
        <c:auto val="1"/>
        <c:lblAlgn val="ctr"/>
        <c:lblOffset val="100"/>
        <c:noMultiLvlLbl val="0"/>
      </c:catAx>
      <c:valAx>
        <c:axId val="1891770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()LA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1767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G.719, 96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val>
            <c:numRef>
              <c:f>'s3'!$P$21:$P$24</c:f>
              <c:numCache>
                <c:formatCode>0.00</c:formatCode>
                <c:ptCount val="4"/>
                <c:pt idx="1">
                  <c:v>4.098958333333333</c:v>
                </c:pt>
                <c:pt idx="2">
                  <c:v>3.59375</c:v>
                </c:pt>
              </c:numCache>
            </c:numRef>
          </c:val>
          <c:smooth val="0"/>
        </c:ser>
        <c:ser>
          <c:idx val="0"/>
          <c:order val="1"/>
          <c:tx>
            <c:v>EVS-SWB, 96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</c:spPr>
          </c:marker>
          <c:cat>
            <c:numRef>
              <c:f>'s3'!$O$28:$O$31</c:f>
              <c:numCache>
                <c:formatCode>0%</c:formatCode>
                <c:ptCount val="4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</c:numCache>
            </c:numRef>
          </c:cat>
          <c:val>
            <c:numRef>
              <c:f>'s3'!$P$28:$P$31</c:f>
              <c:numCache>
                <c:formatCode>0.00</c:formatCode>
                <c:ptCount val="4"/>
                <c:pt idx="0">
                  <c:v>4.614583333333333</c:v>
                </c:pt>
                <c:pt idx="1">
                  <c:v>4.401041666666667</c:v>
                </c:pt>
                <c:pt idx="2">
                  <c:v>3.9479166666666665</c:v>
                </c:pt>
                <c:pt idx="3">
                  <c:v>3.4583333333333335</c:v>
                </c:pt>
              </c:numCache>
            </c:numRef>
          </c:val>
          <c:smooth val="0"/>
        </c:ser>
        <c:ser>
          <c:idx val="2"/>
          <c:order val="2"/>
          <c:tx>
            <c:v>EVS-SWB, 9.6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</c:spPr>
          </c:marker>
          <c:val>
            <c:numRef>
              <c:f>'s3'!$P$25:$P$27</c:f>
              <c:numCache>
                <c:formatCode>0.00</c:formatCode>
                <c:ptCount val="3"/>
                <c:pt idx="0">
                  <c:v>3.5</c:v>
                </c:pt>
                <c:pt idx="1">
                  <c:v>3.2291666666666665</c:v>
                </c:pt>
                <c:pt idx="2">
                  <c:v>2.8958333333333335</c:v>
                </c:pt>
              </c:numCache>
            </c:numRef>
          </c:val>
          <c:smooth val="0"/>
        </c:ser>
        <c:ser>
          <c:idx val="3"/>
          <c:order val="3"/>
          <c:tx>
            <c:v>EVS-SWB, 9.6-48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val>
            <c:numRef>
              <c:f>'s3'!$P$32:$P$34</c:f>
              <c:numCache>
                <c:formatCode>0.00</c:formatCode>
                <c:ptCount val="3"/>
                <c:pt idx="0">
                  <c:v>4.083333333333333</c:v>
                </c:pt>
                <c:pt idx="1">
                  <c:v>3.6302083333333335</c:v>
                </c:pt>
                <c:pt idx="2">
                  <c:v>3.40625</c:v>
                </c:pt>
              </c:numCache>
            </c:numRef>
          </c:val>
          <c:smooth val="0"/>
        </c:ser>
        <c:ser>
          <c:idx val="5"/>
          <c:order val="4"/>
          <c:tx>
            <c:v> </c:v>
          </c:tx>
          <c:spPr>
            <a:ln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5</c:v>
              </c:pt>
            </c:numLit>
          </c:val>
          <c:smooth val="0"/>
        </c:ser>
        <c:ser>
          <c:idx val="4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('s3'!$I$6,'s3'!$I$6,'s3'!$I$6,'s3'!$I$6)</c:f>
              <c:numCache>
                <c:formatCode>0.00</c:formatCode>
                <c:ptCount val="4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77880"/>
        <c:axId val="189631584"/>
      </c:lineChart>
      <c:catAx>
        <c:axId val="189177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9631584"/>
        <c:crosses val="autoZero"/>
        <c:auto val="1"/>
        <c:lblAlgn val="ctr"/>
        <c:lblOffset val="100"/>
        <c:noMultiLvlLbl val="0"/>
      </c:catAx>
      <c:valAx>
        <c:axId val="1896315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177880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40433228023202"/>
          <c:y val="0.1054160355751235"/>
          <c:w val="0.83215110961370276"/>
          <c:h val="0.73325491593770387"/>
        </c:manualLayout>
      </c:layout>
      <c:lineChart>
        <c:grouping val="standard"/>
        <c:varyColors val="0"/>
        <c:ser>
          <c:idx val="2"/>
          <c:order val="0"/>
          <c:tx>
            <c:v>G.719, 32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's3'!$Q$36:$Q$38</c:f>
              <c:numCache>
                <c:formatCode>0.00</c:formatCode>
                <c:ptCount val="3"/>
                <c:pt idx="0">
                  <c:v>4.244791666666667</c:v>
                </c:pt>
                <c:pt idx="1">
                  <c:v>3.8072916666666665</c:v>
                </c:pt>
                <c:pt idx="2">
                  <c:v>3.3489583333333335</c:v>
                </c:pt>
              </c:numCache>
            </c:numRef>
          </c:val>
          <c:smooth val="0"/>
        </c:ser>
        <c:ser>
          <c:idx val="3"/>
          <c:order val="1"/>
          <c:tx>
            <c:v>EVS-SWB, 32-128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's3'!$P$36:$P$38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</c:numCache>
            </c:numRef>
          </c:cat>
          <c:val>
            <c:numRef>
              <c:f>'s3'!$Q$39:$Q$41</c:f>
              <c:numCache>
                <c:formatCode>0.00</c:formatCode>
                <c:ptCount val="3"/>
                <c:pt idx="0">
                  <c:v>4.541666666666667</c:v>
                </c:pt>
                <c:pt idx="1">
                  <c:v>4.270833333333333</c:v>
                </c:pt>
                <c:pt idx="2">
                  <c:v>3.984375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's3'!$AF$49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('s3'!$I$6,'s3'!$I$6,'s3'!$I$6)</c:f>
              <c:numCache>
                <c:formatCode>0.00</c:formatCode>
                <c:ptCount val="3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32368"/>
        <c:axId val="189632760"/>
      </c:lineChart>
      <c:catAx>
        <c:axId val="18963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FER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9632760"/>
        <c:crosses val="autoZero"/>
        <c:auto val="1"/>
        <c:lblAlgn val="ctr"/>
        <c:lblOffset val="100"/>
        <c:noMultiLvlLbl val="0"/>
      </c:catAx>
      <c:valAx>
        <c:axId val="18963276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(LA Spanish)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632368"/>
        <c:crosses val="autoZero"/>
        <c:crossBetween val="between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04049961123071E-2"/>
          <c:y val="0.15156422569443243"/>
          <c:w val="0.89086642656796311"/>
          <c:h val="0.7115911270526567"/>
        </c:manualLayout>
      </c:layout>
      <c:lineChart>
        <c:grouping val="standard"/>
        <c:varyColors val="0"/>
        <c:ser>
          <c:idx val="0"/>
          <c:order val="0"/>
          <c:tx>
            <c:v>AMR-WB (23.85)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>
                <a:solidFill>
                  <a:srgbClr val="00B0F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s1_noisy!$I$13:$I$15</c:f>
              <c:numCache>
                <c:formatCode>0.00</c:formatCode>
                <c:ptCount val="3"/>
                <c:pt idx="0">
                  <c:v>4.0833000000000004</c:v>
                </c:pt>
                <c:pt idx="1">
                  <c:v>3.2968999999999999</c:v>
                </c:pt>
                <c:pt idx="2">
                  <c:v>2.6615000000000002</c:v>
                </c:pt>
              </c:numCache>
            </c:numRef>
          </c:val>
          <c:smooth val="0"/>
        </c:ser>
        <c:ser>
          <c:idx val="1"/>
          <c:order val="1"/>
          <c:tx>
            <c:v>AMR-WB IO (23.85)</c:v>
          </c:tx>
          <c:spPr>
            <a:ln>
              <a:prstDash val="sysDash"/>
            </a:ln>
          </c:spP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s1_noisy!$I$18:$I$23</c:f>
              <c:numCache>
                <c:formatCode>0.00</c:formatCode>
                <c:ptCount val="6"/>
                <c:pt idx="0">
                  <c:v>4.1302000000000003</c:v>
                </c:pt>
                <c:pt idx="1">
                  <c:v>3.4479000000000002</c:v>
                </c:pt>
                <c:pt idx="2">
                  <c:v>2.7240000000000002</c:v>
                </c:pt>
                <c:pt idx="3">
                  <c:v>3.0676999999999999</c:v>
                </c:pt>
                <c:pt idx="4">
                  <c:v>2.7604000000000002</c:v>
                </c:pt>
                <c:pt idx="5">
                  <c:v>2.5259999999999998</c:v>
                </c:pt>
              </c:numCache>
            </c:numRef>
          </c:val>
          <c:smooth val="0"/>
        </c:ser>
        <c:ser>
          <c:idx val="5"/>
          <c:order val="2"/>
          <c:tx>
            <c:v>EVS-SWB (13.2) non-CH-AW</c:v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s1_noisy!$I$24:$I$29</c:f>
              <c:numCache>
                <c:formatCode>0.00</c:formatCode>
                <c:ptCount val="6"/>
                <c:pt idx="0">
                  <c:v>4.3593999999999999</c:v>
                </c:pt>
                <c:pt idx="1">
                  <c:v>3.7292000000000001</c:v>
                </c:pt>
                <c:pt idx="2">
                  <c:v>3.3490000000000002</c:v>
                </c:pt>
                <c:pt idx="3">
                  <c:v>3.2082999999999999</c:v>
                </c:pt>
                <c:pt idx="4">
                  <c:v>2.9531000000000001</c:v>
                </c:pt>
                <c:pt idx="5">
                  <c:v>2.7707999999999999</c:v>
                </c:pt>
              </c:numCache>
            </c:numRef>
          </c:val>
          <c:smooth val="0"/>
        </c:ser>
        <c:ser>
          <c:idx val="6"/>
          <c:order val="3"/>
          <c:tx>
            <c:v>EVS-SWB (13.2) CH-AW</c:v>
          </c:tx>
          <c:spPr>
            <a:ln>
              <a:solidFill>
                <a:srgbClr val="7030A0"/>
              </a:solidFill>
            </a:ln>
          </c:spPr>
          <c:marker>
            <c:symbol val="diamond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s1_noisy!$S$6:$S$11</c:f>
              <c:strCache>
                <c:ptCount val="6"/>
                <c:pt idx="0">
                  <c:v>0%</c:v>
                </c:pt>
                <c:pt idx="1">
                  <c:v>P7(3.3%)</c:v>
                </c:pt>
                <c:pt idx="2">
                  <c:v>P8(6.2%)</c:v>
                </c:pt>
                <c:pt idx="3">
                  <c:v>P5(5.9%, 2fr/pkt)</c:v>
                </c:pt>
                <c:pt idx="4">
                  <c:v>P9(8.2%)</c:v>
                </c:pt>
                <c:pt idx="5">
                  <c:v>P10(9.4%)</c:v>
                </c:pt>
              </c:strCache>
            </c:strRef>
          </c:cat>
          <c:val>
            <c:numRef>
              <c:f>s1_noisy!$I$32:$I$37</c:f>
              <c:numCache>
                <c:formatCode>0.00</c:formatCode>
                <c:ptCount val="6"/>
                <c:pt idx="0">
                  <c:v>4.2083000000000004</c:v>
                </c:pt>
                <c:pt idx="1">
                  <c:v>3.8957999999999999</c:v>
                </c:pt>
                <c:pt idx="2">
                  <c:v>3.6770999999999998</c:v>
                </c:pt>
                <c:pt idx="3">
                  <c:v>3.6926999999999999</c:v>
                </c:pt>
                <c:pt idx="4">
                  <c:v>3.5625</c:v>
                </c:pt>
                <c:pt idx="5">
                  <c:v>3.3906000000000001</c:v>
                </c:pt>
              </c:numCache>
            </c:numRef>
          </c:val>
          <c:smooth val="0"/>
        </c:ser>
        <c:ser>
          <c:idx val="2"/>
          <c:order val="4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s1_noisy!$V$6:$V$11</c:f>
              <c:numCache>
                <c:formatCode>0.00</c:formatCode>
                <c:ptCount val="6"/>
                <c:pt idx="0">
                  <c:v>4.7396000000000003</c:v>
                </c:pt>
                <c:pt idx="1">
                  <c:v>4.74</c:v>
                </c:pt>
                <c:pt idx="2">
                  <c:v>4.74</c:v>
                </c:pt>
                <c:pt idx="3">
                  <c:v>4.74</c:v>
                </c:pt>
                <c:pt idx="4">
                  <c:v>4.74</c:v>
                </c:pt>
                <c:pt idx="5">
                  <c:v>4.74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33544"/>
        <c:axId val="189633936"/>
      </c:lineChart>
      <c:catAx>
        <c:axId val="189633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JBM Profiles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189633936"/>
        <c:crosses val="autoZero"/>
        <c:auto val="1"/>
        <c:lblAlgn val="ctr"/>
        <c:lblOffset val="100"/>
        <c:noMultiLvlLbl val="0"/>
      </c:catAx>
      <c:valAx>
        <c:axId val="18963393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sz="1050"/>
                  <a:t>DMOS (NA</a:t>
                </a:r>
                <a:r>
                  <a:rPr lang="en-US" sz="1050" baseline="0"/>
                  <a:t> English</a:t>
                </a:r>
                <a:r>
                  <a:rPr lang="en-US" sz="1050"/>
                  <a:t>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18963354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12184289229236067"/>
          <c:y val="2.4043521689003679E-2"/>
          <c:w val="0.74948321890426772"/>
          <c:h val="0.11784924160327941"/>
        </c:manualLayout>
      </c:layout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6710583786808822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s1_noisy!$K$6:$K$43</c:f>
                <c:numCache>
                  <c:formatCode>General</c:formatCode>
                  <c:ptCount val="38"/>
                  <c:pt idx="0">
                    <c:v>7.9899999999999999E-2</c:v>
                  </c:pt>
                  <c:pt idx="1">
                    <c:v>6.6699999999999995E-2</c:v>
                  </c:pt>
                  <c:pt idx="2">
                    <c:v>9.8000000000000004E-2</c:v>
                  </c:pt>
                  <c:pt idx="3">
                    <c:v>0.1361</c:v>
                  </c:pt>
                  <c:pt idx="4">
                    <c:v>0.1182</c:v>
                  </c:pt>
                  <c:pt idx="5">
                    <c:v>7.4200000000000002E-2</c:v>
                  </c:pt>
                  <c:pt idx="7">
                    <c:v>0.11700000000000001</c:v>
                  </c:pt>
                  <c:pt idx="8">
                    <c:v>0.13350000000000001</c:v>
                  </c:pt>
                  <c:pt idx="9">
                    <c:v>0.14799999999999999</c:v>
                  </c:pt>
                  <c:pt idx="10">
                    <c:v>0.1081</c:v>
                  </c:pt>
                  <c:pt idx="12">
                    <c:v>0.1148</c:v>
                  </c:pt>
                  <c:pt idx="13">
                    <c:v>0.1356</c:v>
                  </c:pt>
                  <c:pt idx="14">
                    <c:v>0.14560000000000001</c:v>
                  </c:pt>
                  <c:pt idx="15">
                    <c:v>0.1404</c:v>
                  </c:pt>
                  <c:pt idx="16">
                    <c:v>0.1444</c:v>
                  </c:pt>
                  <c:pt idx="17">
                    <c:v>0.13500000000000001</c:v>
                  </c:pt>
                  <c:pt idx="18">
                    <c:v>0.1103</c:v>
                  </c:pt>
                  <c:pt idx="19">
                    <c:v>0.14330000000000001</c:v>
                  </c:pt>
                  <c:pt idx="20">
                    <c:v>0.14019999999999999</c:v>
                  </c:pt>
                  <c:pt idx="21">
                    <c:v>0.1424</c:v>
                  </c:pt>
                  <c:pt idx="22">
                    <c:v>0.15060000000000001</c:v>
                  </c:pt>
                  <c:pt idx="23">
                    <c:v>0.15110000000000001</c:v>
                  </c:pt>
                  <c:pt idx="24">
                    <c:v>9.7699999999999995E-2</c:v>
                  </c:pt>
                  <c:pt idx="25">
                    <c:v>0.14019999999999999</c:v>
                  </c:pt>
                  <c:pt idx="26">
                    <c:v>0.1062</c:v>
                  </c:pt>
                  <c:pt idx="27">
                    <c:v>0.13100000000000001</c:v>
                  </c:pt>
                  <c:pt idx="28">
                    <c:v>0.12620000000000001</c:v>
                  </c:pt>
                  <c:pt idx="29">
                    <c:v>0.1346</c:v>
                  </c:pt>
                  <c:pt idx="30">
                    <c:v>0.1308</c:v>
                  </c:pt>
                  <c:pt idx="31">
                    <c:v>0.1341</c:v>
                  </c:pt>
                  <c:pt idx="32">
                    <c:v>0.13800000000000001</c:v>
                  </c:pt>
                  <c:pt idx="33">
                    <c:v>0.1182</c:v>
                  </c:pt>
                  <c:pt idx="34">
                    <c:v>0.1153</c:v>
                  </c:pt>
                  <c:pt idx="35">
                    <c:v>9.4399999999999998E-2</c:v>
                  </c:pt>
                  <c:pt idx="36">
                    <c:v>7.0699999999999999E-2</c:v>
                  </c:pt>
                  <c:pt idx="37">
                    <c:v>0.1133</c:v>
                  </c:pt>
                </c:numCache>
              </c:numRef>
            </c:plus>
            <c:minus>
              <c:numRef>
                <c:f>s1_noisy!$K$6:$K$43</c:f>
                <c:numCache>
                  <c:formatCode>General</c:formatCode>
                  <c:ptCount val="38"/>
                  <c:pt idx="0">
                    <c:v>7.9899999999999999E-2</c:v>
                  </c:pt>
                  <c:pt idx="1">
                    <c:v>6.6699999999999995E-2</c:v>
                  </c:pt>
                  <c:pt idx="2">
                    <c:v>9.8000000000000004E-2</c:v>
                  </c:pt>
                  <c:pt idx="3">
                    <c:v>0.1361</c:v>
                  </c:pt>
                  <c:pt idx="4">
                    <c:v>0.1182</c:v>
                  </c:pt>
                  <c:pt idx="5">
                    <c:v>7.4200000000000002E-2</c:v>
                  </c:pt>
                  <c:pt idx="7">
                    <c:v>0.11700000000000001</c:v>
                  </c:pt>
                  <c:pt idx="8">
                    <c:v>0.13350000000000001</c:v>
                  </c:pt>
                  <c:pt idx="9">
                    <c:v>0.14799999999999999</c:v>
                  </c:pt>
                  <c:pt idx="10">
                    <c:v>0.1081</c:v>
                  </c:pt>
                  <c:pt idx="12">
                    <c:v>0.1148</c:v>
                  </c:pt>
                  <c:pt idx="13">
                    <c:v>0.1356</c:v>
                  </c:pt>
                  <c:pt idx="14">
                    <c:v>0.14560000000000001</c:v>
                  </c:pt>
                  <c:pt idx="15">
                    <c:v>0.1404</c:v>
                  </c:pt>
                  <c:pt idx="16">
                    <c:v>0.1444</c:v>
                  </c:pt>
                  <c:pt idx="17">
                    <c:v>0.13500000000000001</c:v>
                  </c:pt>
                  <c:pt idx="18">
                    <c:v>0.1103</c:v>
                  </c:pt>
                  <c:pt idx="19">
                    <c:v>0.14330000000000001</c:v>
                  </c:pt>
                  <c:pt idx="20">
                    <c:v>0.14019999999999999</c:v>
                  </c:pt>
                  <c:pt idx="21">
                    <c:v>0.1424</c:v>
                  </c:pt>
                  <c:pt idx="22">
                    <c:v>0.15060000000000001</c:v>
                  </c:pt>
                  <c:pt idx="23">
                    <c:v>0.15110000000000001</c:v>
                  </c:pt>
                  <c:pt idx="24">
                    <c:v>9.7699999999999995E-2</c:v>
                  </c:pt>
                  <c:pt idx="25">
                    <c:v>0.14019999999999999</c:v>
                  </c:pt>
                  <c:pt idx="26">
                    <c:v>0.1062</c:v>
                  </c:pt>
                  <c:pt idx="27">
                    <c:v>0.13100000000000001</c:v>
                  </c:pt>
                  <c:pt idx="28">
                    <c:v>0.12620000000000001</c:v>
                  </c:pt>
                  <c:pt idx="29">
                    <c:v>0.1346</c:v>
                  </c:pt>
                  <c:pt idx="30">
                    <c:v>0.1308</c:v>
                  </c:pt>
                  <c:pt idx="31">
                    <c:v>0.1341</c:v>
                  </c:pt>
                  <c:pt idx="32">
                    <c:v>0.13800000000000001</c:v>
                  </c:pt>
                  <c:pt idx="33">
                    <c:v>0.1182</c:v>
                  </c:pt>
                  <c:pt idx="34">
                    <c:v>0.1153</c:v>
                  </c:pt>
                  <c:pt idx="35">
                    <c:v>9.4399999999999998E-2</c:v>
                  </c:pt>
                  <c:pt idx="36">
                    <c:v>7.0699999999999999E-2</c:v>
                  </c:pt>
                  <c:pt idx="37">
                    <c:v>0.1133</c:v>
                  </c:pt>
                </c:numCache>
              </c:numRef>
            </c:minus>
          </c:errBars>
          <c:cat>
            <c:strRef>
              <c:f>s1_noisy!$A$6:$A$43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AMR-WB,23.85,on,Nom,-</c:v>
                </c:pt>
                <c:pt idx="8">
                  <c:v>AMR-WB,23.85,on,Nom,P-7</c:v>
                </c:pt>
                <c:pt idx="9">
                  <c:v>AMR-WB,23.85,on,Nom,P-8</c:v>
                </c:pt>
                <c:pt idx="10">
                  <c:v>G.722.1C/G.722.1,32/32,off,Nom,0%</c:v>
                </c:pt>
                <c:pt idx="12">
                  <c:v>EVS-WB,23.85,on,Nom,0%</c:v>
                </c:pt>
                <c:pt idx="13">
                  <c:v>EVS-WB,23.85,on,Nom,P-7</c:v>
                </c:pt>
                <c:pt idx="14">
                  <c:v>EVS-WB,23.85,on,Nom,P-8</c:v>
                </c:pt>
                <c:pt idx="15">
                  <c:v>EVS-WB,23.85,on,Nom,P-5</c:v>
                </c:pt>
                <c:pt idx="16">
                  <c:v>EVS-WB,23.85,on,Nom,P-9</c:v>
                </c:pt>
                <c:pt idx="17">
                  <c:v>EVS-WB,23.85,on,Nom,P-10</c:v>
                </c:pt>
                <c:pt idx="18">
                  <c:v>EVS-SWB,13.2,on,Nom,0%</c:v>
                </c:pt>
                <c:pt idx="19">
                  <c:v>EVS-SWB,13.2,on,Nom,P-7</c:v>
                </c:pt>
                <c:pt idx="20">
                  <c:v>EVS-SWB,13.2,on,Nom,P-8</c:v>
                </c:pt>
                <c:pt idx="21">
                  <c:v>EVS-SWB,13.2,on,Nom,P-5</c:v>
                </c:pt>
                <c:pt idx="22">
                  <c:v>EVS-SWB,13.2,on,Nom,P-9</c:v>
                </c:pt>
                <c:pt idx="23">
                  <c:v>EVS-SWB,13.2,on,Nom,P-10</c:v>
                </c:pt>
                <c:pt idx="24">
                  <c:v>EVS-SWB,9.6-128,on,Nom,-</c:v>
                </c:pt>
                <c:pt idx="25">
                  <c:v>EVS-SWB,9.6-48,on,Nom,6%</c:v>
                </c:pt>
                <c:pt idx="26">
                  <c:v>EVS-SWB,13.2CA,on,Nom,0%</c:v>
                </c:pt>
                <c:pt idx="27">
                  <c:v>EVS-SWB,13.2CA,on,Nom,P-7</c:v>
                </c:pt>
                <c:pt idx="28">
                  <c:v>EVS-SWB,13.2CA,on,Nom,P-8</c:v>
                </c:pt>
                <c:pt idx="29">
                  <c:v>EVS-SWB,13.2CA,on,Nom,P-5</c:v>
                </c:pt>
                <c:pt idx="30">
                  <c:v>EVS-SWB,13.2CA,on,Nom,P-9</c:v>
                </c:pt>
                <c:pt idx="31">
                  <c:v>EVS-SWB,13.2CA,on,Nom,P-10</c:v>
                </c:pt>
                <c:pt idx="32">
                  <c:v>EVS-SWB/G.722.1C,13.2/32,off,Nom,0%</c:v>
                </c:pt>
                <c:pt idx="33">
                  <c:v>G,722.1C/EVS-SWB,32/13.2,off,Nom,0%</c:v>
                </c:pt>
                <c:pt idx="34">
                  <c:v>EVS-SWB/EVS-SWB,13.2/13.2,off,Nom,0%</c:v>
                </c:pt>
                <c:pt idx="35">
                  <c:v>EVS-SWB/EVS-SWB,48/48,off,Nom,0%</c:v>
                </c:pt>
                <c:pt idx="36">
                  <c:v>EVS-SWB,48,off,Nom,0%</c:v>
                </c:pt>
                <c:pt idx="37">
                  <c:v>EVS-SWB,9.6,off,Nom,0%</c:v>
                </c:pt>
              </c:strCache>
            </c:strRef>
          </c:cat>
          <c:val>
            <c:numRef>
              <c:f>s1_noisy!$I$6:$I$43</c:f>
              <c:numCache>
                <c:formatCode>0.00</c:formatCode>
                <c:ptCount val="38"/>
                <c:pt idx="0">
                  <c:v>4.7396000000000003</c:v>
                </c:pt>
                <c:pt idx="1">
                  <c:v>4.7656000000000001</c:v>
                </c:pt>
                <c:pt idx="2">
                  <c:v>4.4634999999999998</c:v>
                </c:pt>
                <c:pt idx="3">
                  <c:v>3.0365000000000002</c:v>
                </c:pt>
                <c:pt idx="4">
                  <c:v>1.776</c:v>
                </c:pt>
                <c:pt idx="5">
                  <c:v>1.1822999999999999</c:v>
                </c:pt>
                <c:pt idx="7">
                  <c:v>4.0833000000000004</c:v>
                </c:pt>
                <c:pt idx="8">
                  <c:v>3.2968999999999999</c:v>
                </c:pt>
                <c:pt idx="9">
                  <c:v>2.6615000000000002</c:v>
                </c:pt>
                <c:pt idx="10">
                  <c:v>4.3177000000000003</c:v>
                </c:pt>
                <c:pt idx="12">
                  <c:v>4.1302000000000003</c:v>
                </c:pt>
                <c:pt idx="13">
                  <c:v>3.4479000000000002</c:v>
                </c:pt>
                <c:pt idx="14">
                  <c:v>2.7240000000000002</c:v>
                </c:pt>
                <c:pt idx="15">
                  <c:v>3.0676999999999999</c:v>
                </c:pt>
                <c:pt idx="16">
                  <c:v>2.7604000000000002</c:v>
                </c:pt>
                <c:pt idx="17">
                  <c:v>2.5259999999999998</c:v>
                </c:pt>
                <c:pt idx="18">
                  <c:v>4.3593999999999999</c:v>
                </c:pt>
                <c:pt idx="19">
                  <c:v>3.7292000000000001</c:v>
                </c:pt>
                <c:pt idx="20">
                  <c:v>3.3490000000000002</c:v>
                </c:pt>
                <c:pt idx="21">
                  <c:v>3.2082999999999999</c:v>
                </c:pt>
                <c:pt idx="22">
                  <c:v>2.9531000000000001</c:v>
                </c:pt>
                <c:pt idx="23">
                  <c:v>2.7707999999999999</c:v>
                </c:pt>
                <c:pt idx="24">
                  <c:v>4.4322999999999997</c:v>
                </c:pt>
                <c:pt idx="25">
                  <c:v>3.3906000000000001</c:v>
                </c:pt>
                <c:pt idx="26">
                  <c:v>4.2083000000000004</c:v>
                </c:pt>
                <c:pt idx="27">
                  <c:v>3.8957999999999999</c:v>
                </c:pt>
                <c:pt idx="28">
                  <c:v>3.6770999999999998</c:v>
                </c:pt>
                <c:pt idx="29">
                  <c:v>3.6926999999999999</c:v>
                </c:pt>
                <c:pt idx="30">
                  <c:v>3.5625</c:v>
                </c:pt>
                <c:pt idx="31">
                  <c:v>3.3906000000000001</c:v>
                </c:pt>
                <c:pt idx="32">
                  <c:v>3.7917000000000001</c:v>
                </c:pt>
                <c:pt idx="33">
                  <c:v>4.1562999999999999</c:v>
                </c:pt>
                <c:pt idx="34">
                  <c:v>3.9740000000000002</c:v>
                </c:pt>
                <c:pt idx="35">
                  <c:v>4.625</c:v>
                </c:pt>
                <c:pt idx="36">
                  <c:v>4.7916999999999996</c:v>
                </c:pt>
                <c:pt idx="37">
                  <c:v>4.1822999999999997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634720"/>
        <c:axId val="189635112"/>
      </c:barChart>
      <c:catAx>
        <c:axId val="1896347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9635112"/>
        <c:crosses val="autoZero"/>
        <c:auto val="1"/>
        <c:lblAlgn val="ctr"/>
        <c:lblOffset val="100"/>
        <c:noMultiLvlLbl val="0"/>
      </c:catAx>
      <c:valAx>
        <c:axId val="189635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63472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99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plus>
            <c:minus>
              <c:numRef>
                <c:f>'m1'!$K$6:$K$43</c:f>
                <c:numCache>
                  <c:formatCode>General</c:formatCode>
                  <c:ptCount val="38"/>
                  <c:pt idx="0">
                    <c:v>7.9223607646598276E-2</c:v>
                  </c:pt>
                  <c:pt idx="1">
                    <c:v>8.3095673420746377E-2</c:v>
                  </c:pt>
                  <c:pt idx="2">
                    <c:v>0.12986338120700439</c:v>
                  </c:pt>
                  <c:pt idx="3">
                    <c:v>0.1275232323984142</c:v>
                  </c:pt>
                  <c:pt idx="4">
                    <c:v>0.11207805019536171</c:v>
                  </c:pt>
                  <c:pt idx="5">
                    <c:v>8.3095673420746183E-2</c:v>
                  </c:pt>
                  <c:pt idx="7">
                    <c:v>0.13731271754192642</c:v>
                  </c:pt>
                  <c:pt idx="8">
                    <c:v>0.12834203693870147</c:v>
                  </c:pt>
                  <c:pt idx="9">
                    <c:v>0.12535060158463449</c:v>
                  </c:pt>
                  <c:pt idx="10">
                    <c:v>0.13023465692560615</c:v>
                  </c:pt>
                  <c:pt idx="11">
                    <c:v>0.12004815399356857</c:v>
                  </c:pt>
                  <c:pt idx="12">
                    <c:v>0.12849498192096481</c:v>
                  </c:pt>
                  <c:pt idx="13">
                    <c:v>0.12334991756207822</c:v>
                  </c:pt>
                  <c:pt idx="15">
                    <c:v>0.12130724907393529</c:v>
                  </c:pt>
                  <c:pt idx="16">
                    <c:v>0.12956054149287743</c:v>
                  </c:pt>
                  <c:pt idx="17">
                    <c:v>0.12077537509718735</c:v>
                  </c:pt>
                  <c:pt idx="18">
                    <c:v>0.12408856622940857</c:v>
                  </c:pt>
                  <c:pt idx="19">
                    <c:v>0.12212082169546983</c:v>
                  </c:pt>
                  <c:pt idx="20">
                    <c:v>0.11616085436374236</c:v>
                  </c:pt>
                  <c:pt idx="21">
                    <c:v>0.10251611533503156</c:v>
                  </c:pt>
                  <c:pt idx="22">
                    <c:v>0.11972048868374789</c:v>
                  </c:pt>
                  <c:pt idx="23">
                    <c:v>0.12878338241482221</c:v>
                  </c:pt>
                  <c:pt idx="24">
                    <c:v>0.12015036614830747</c:v>
                  </c:pt>
                  <c:pt idx="25">
                    <c:v>0.11350739419989136</c:v>
                  </c:pt>
                  <c:pt idx="26">
                    <c:v>0.103324520504469</c:v>
                  </c:pt>
                  <c:pt idx="27">
                    <c:v>0.1134232478542621</c:v>
                  </c:pt>
                  <c:pt idx="28">
                    <c:v>9.9230394935463137E-2</c:v>
                  </c:pt>
                  <c:pt idx="29">
                    <c:v>9.5177992642937345E-2</c:v>
                  </c:pt>
                  <c:pt idx="30">
                    <c:v>0.10073374402467634</c:v>
                  </c:pt>
                  <c:pt idx="31">
                    <c:v>0.1054335882905262</c:v>
                  </c:pt>
                  <c:pt idx="32">
                    <c:v>8.6795171950705449E-2</c:v>
                  </c:pt>
                  <c:pt idx="33">
                    <c:v>9.01710297682497E-2</c:v>
                  </c:pt>
                  <c:pt idx="34">
                    <c:v>8.3135058369677481E-2</c:v>
                  </c:pt>
                  <c:pt idx="35">
                    <c:v>8.4447070050387735E-2</c:v>
                  </c:pt>
                  <c:pt idx="36">
                    <c:v>8.4627774724846727E-2</c:v>
                  </c:pt>
                  <c:pt idx="37">
                    <c:v>7.5380639208415243E-2</c:v>
                  </c:pt>
                </c:numCache>
              </c:numRef>
            </c:minus>
          </c:errBars>
          <c:cat>
            <c:strRef>
              <c:f>'m1'!$A$6:$A$43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EVS-WB,64,off,Nom,0%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'm1'!$I$6:$I$43</c:f>
              <c:numCache>
                <c:formatCode>0.00</c:formatCode>
                <c:ptCount val="38"/>
                <c:pt idx="0">
                  <c:v>4.770833333333333</c:v>
                </c:pt>
                <c:pt idx="1">
                  <c:v>4.729166666666667</c:v>
                </c:pt>
                <c:pt idx="2">
                  <c:v>3.9947916666666665</c:v>
                </c:pt>
                <c:pt idx="3">
                  <c:v>2.3802083333333335</c:v>
                </c:pt>
                <c:pt idx="4">
                  <c:v>1.3958333333333333</c:v>
                </c:pt>
                <c:pt idx="5">
                  <c:v>1.1458333333333333</c:v>
                </c:pt>
                <c:pt idx="7">
                  <c:v>2.4947916666666665</c:v>
                </c:pt>
                <c:pt idx="8">
                  <c:v>2.6197916666666665</c:v>
                </c:pt>
                <c:pt idx="9">
                  <c:v>2.75</c:v>
                </c:pt>
                <c:pt idx="10">
                  <c:v>3.2708333333333335</c:v>
                </c:pt>
                <c:pt idx="11">
                  <c:v>3.546875</c:v>
                </c:pt>
                <c:pt idx="12">
                  <c:v>3.6822916666666665</c:v>
                </c:pt>
                <c:pt idx="13">
                  <c:v>3.6875</c:v>
                </c:pt>
                <c:pt idx="15">
                  <c:v>2.8020833333333335</c:v>
                </c:pt>
                <c:pt idx="16">
                  <c:v>2.8802083333333335</c:v>
                </c:pt>
                <c:pt idx="17">
                  <c:v>2.9375</c:v>
                </c:pt>
                <c:pt idx="18">
                  <c:v>3.0052083333333335</c:v>
                </c:pt>
                <c:pt idx="19">
                  <c:v>3.0572916666666665</c:v>
                </c:pt>
                <c:pt idx="20">
                  <c:v>3.21875</c:v>
                </c:pt>
                <c:pt idx="21">
                  <c:v>3.671875</c:v>
                </c:pt>
                <c:pt idx="22">
                  <c:v>3.578125</c:v>
                </c:pt>
                <c:pt idx="23">
                  <c:v>3.671875</c:v>
                </c:pt>
                <c:pt idx="24">
                  <c:v>3.96875</c:v>
                </c:pt>
                <c:pt idx="25">
                  <c:v>4.005208333333333</c:v>
                </c:pt>
                <c:pt idx="26">
                  <c:v>4.229166666666667</c:v>
                </c:pt>
                <c:pt idx="27">
                  <c:v>4.21875</c:v>
                </c:pt>
                <c:pt idx="28">
                  <c:v>4.25</c:v>
                </c:pt>
                <c:pt idx="29">
                  <c:v>4.364583333333333</c:v>
                </c:pt>
                <c:pt idx="30">
                  <c:v>4.307291666666667</c:v>
                </c:pt>
                <c:pt idx="31">
                  <c:v>4.401041666666667</c:v>
                </c:pt>
                <c:pt idx="32">
                  <c:v>4.645833333333333</c:v>
                </c:pt>
                <c:pt idx="33">
                  <c:v>4.651041666666667</c:v>
                </c:pt>
                <c:pt idx="34">
                  <c:v>4.677083333333333</c:v>
                </c:pt>
                <c:pt idx="35">
                  <c:v>4.703125</c:v>
                </c:pt>
                <c:pt idx="36">
                  <c:v>4.723958333333333</c:v>
                </c:pt>
                <c:pt idx="37">
                  <c:v>4.786458333333333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635896"/>
        <c:axId val="189636288"/>
      </c:barChart>
      <c:catAx>
        <c:axId val="189635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9636288"/>
        <c:crosses val="autoZero"/>
        <c:auto val="1"/>
        <c:lblAlgn val="ctr"/>
        <c:lblOffset val="100"/>
        <c:noMultiLvlLbl val="0"/>
      </c:catAx>
      <c:valAx>
        <c:axId val="1896362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63589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9"/>
          <c:y val="0.1462363383789246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'm1'!$O$13:$O$15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'm1'!$P$13:$P$15</c:f>
              <c:numCache>
                <c:formatCode>0.000</c:formatCode>
                <c:ptCount val="3"/>
                <c:pt idx="0">
                  <c:v>2.4947916666666665</c:v>
                </c:pt>
                <c:pt idx="1">
                  <c:v>2.6197916666666665</c:v>
                </c:pt>
                <c:pt idx="2">
                  <c:v>2.75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'm1'!$O$16:$O$19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'm1'!$P$16:$P$19</c:f>
              <c:numCache>
                <c:formatCode>0.000</c:formatCode>
                <c:ptCount val="4"/>
                <c:pt idx="0">
                  <c:v>3.2708333333333335</c:v>
                </c:pt>
                <c:pt idx="1">
                  <c:v>3.546875</c:v>
                </c:pt>
                <c:pt idx="2">
                  <c:v>3.6822916666666665</c:v>
                </c:pt>
                <c:pt idx="3">
                  <c:v>3.6875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'm1'!$O$21:$O$26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'm1'!$P$21:$P$26</c:f>
              <c:numCache>
                <c:formatCode>0.000</c:formatCode>
                <c:ptCount val="6"/>
                <c:pt idx="0">
                  <c:v>2.8020833333333335</c:v>
                </c:pt>
                <c:pt idx="1">
                  <c:v>2.8802083333333335</c:v>
                </c:pt>
                <c:pt idx="2">
                  <c:v>2.9375</c:v>
                </c:pt>
                <c:pt idx="3">
                  <c:v>3.0052083333333335</c:v>
                </c:pt>
                <c:pt idx="4">
                  <c:v>3.0572916666666665</c:v>
                </c:pt>
                <c:pt idx="5">
                  <c:v>3.21875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'm1'!$O$27:$O$33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'm1'!$P$27:$P$33</c:f>
              <c:numCache>
                <c:formatCode>0.000</c:formatCode>
                <c:ptCount val="7"/>
                <c:pt idx="0">
                  <c:v>3.671875</c:v>
                </c:pt>
                <c:pt idx="1">
                  <c:v>3.578125</c:v>
                </c:pt>
                <c:pt idx="2">
                  <c:v>3.671875</c:v>
                </c:pt>
                <c:pt idx="3">
                  <c:v>3.96875</c:v>
                </c:pt>
                <c:pt idx="4">
                  <c:v>4.005208333333333</c:v>
                </c:pt>
                <c:pt idx="5">
                  <c:v>4.229166666666667</c:v>
                </c:pt>
                <c:pt idx="6">
                  <c:v>4.21875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'm1'!$O$37:$O$40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'm1'!$P$37:$P$40</c:f>
              <c:numCache>
                <c:formatCode>0.000</c:formatCode>
                <c:ptCount val="4"/>
                <c:pt idx="0">
                  <c:v>4.401041666666667</c:v>
                </c:pt>
                <c:pt idx="1">
                  <c:v>4.645833333333333</c:v>
                </c:pt>
                <c:pt idx="2">
                  <c:v>4.651041666666667</c:v>
                </c:pt>
                <c:pt idx="3">
                  <c:v>4.677083333333333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25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37072"/>
        <c:axId val="189637464"/>
      </c:scatterChart>
      <c:valAx>
        <c:axId val="189637072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637464"/>
        <c:crosses val="autoZero"/>
        <c:crossBetween val="midCat"/>
        <c:majorUnit val="5"/>
      </c:valAx>
      <c:valAx>
        <c:axId val="1896374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(NS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63707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32109256052537088"/>
          <c:y val="2.040815779951851E-2"/>
          <c:w val="0.63741366354102003"/>
          <c:h val="0.1023228072412004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67"/>
          <c:y val="0.1462363383789247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'm1'!$E$34:$E$36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'm1'!$I$34:$I$36</c:f>
              <c:numCache>
                <c:formatCode>0.00</c:formatCode>
                <c:ptCount val="3"/>
                <c:pt idx="0">
                  <c:v>4.25</c:v>
                </c:pt>
                <c:pt idx="1">
                  <c:v>4.364583333333333</c:v>
                </c:pt>
                <c:pt idx="2">
                  <c:v>4.307291666666667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'm1'!$E$41:$E$43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'm1'!$I$41:$I$43</c:f>
              <c:numCache>
                <c:formatCode>0.00</c:formatCode>
                <c:ptCount val="3"/>
                <c:pt idx="0">
                  <c:v>4.703125</c:v>
                </c:pt>
                <c:pt idx="1">
                  <c:v>4.723958333333333</c:v>
                </c:pt>
                <c:pt idx="2">
                  <c:v>4.786458333333333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('m1'!$I$6,'m1'!$I$6)</c:f>
              <c:numCache>
                <c:formatCode>0.00</c:formatCode>
                <c:ptCount val="2"/>
                <c:pt idx="0">
                  <c:v>4.770833333333333</c:v>
                </c:pt>
                <c:pt idx="1">
                  <c:v>4.770833333333333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38248"/>
        <c:axId val="189638640"/>
      </c:scatterChart>
      <c:valAx>
        <c:axId val="189638248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638640"/>
        <c:crosses val="autoZero"/>
        <c:crossBetween val="midCat"/>
        <c:majorUnit val="10"/>
      </c:valAx>
      <c:valAx>
        <c:axId val="1896386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63824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26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57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plus>
            <c:minus>
              <c:numRef>
                <c:f>'m2'!$K$6:$K$43</c:f>
                <c:numCache>
                  <c:formatCode>General</c:formatCode>
                  <c:ptCount val="38"/>
                  <c:pt idx="0">
                    <c:v>3.0266034776983464E-2</c:v>
                  </c:pt>
                  <c:pt idx="1">
                    <c:v>6.0617633657348791E-2</c:v>
                  </c:pt>
                  <c:pt idx="2">
                    <c:v>0.10433340875152837</c:v>
                  </c:pt>
                  <c:pt idx="3">
                    <c:v>0.13090113312083812</c:v>
                  </c:pt>
                  <c:pt idx="4">
                    <c:v>0.10304693292261505</c:v>
                  </c:pt>
                  <c:pt idx="5">
                    <c:v>7.9192611820045153E-2</c:v>
                  </c:pt>
                  <c:pt idx="7">
                    <c:v>0.11292913158438185</c:v>
                  </c:pt>
                  <c:pt idx="8">
                    <c:v>0.12249552210562459</c:v>
                  </c:pt>
                  <c:pt idx="9">
                    <c:v>0.12022299747798651</c:v>
                  </c:pt>
                  <c:pt idx="10">
                    <c:v>0.11113948754317235</c:v>
                  </c:pt>
                  <c:pt idx="11">
                    <c:v>0.11058584742097417</c:v>
                  </c:pt>
                  <c:pt idx="12">
                    <c:v>0.11019293102156735</c:v>
                  </c:pt>
                  <c:pt idx="13">
                    <c:v>0.12302217672580777</c:v>
                  </c:pt>
                  <c:pt idx="15">
                    <c:v>0.12130724907393525</c:v>
                  </c:pt>
                  <c:pt idx="16">
                    <c:v>0.12435208947860014</c:v>
                  </c:pt>
                  <c:pt idx="17">
                    <c:v>0.12435208947860014</c:v>
                  </c:pt>
                  <c:pt idx="18">
                    <c:v>0.12281578401214449</c:v>
                  </c:pt>
                  <c:pt idx="19">
                    <c:v>0.13115096851012131</c:v>
                  </c:pt>
                  <c:pt idx="20">
                    <c:v>0.11978654891294939</c:v>
                  </c:pt>
                  <c:pt idx="21">
                    <c:v>0.11618668380236202</c:v>
                  </c:pt>
                  <c:pt idx="22">
                    <c:v>0.12022299747798651</c:v>
                  </c:pt>
                  <c:pt idx="23">
                    <c:v>0.11913574742502227</c:v>
                  </c:pt>
                  <c:pt idx="24">
                    <c:v>0.12066691043669311</c:v>
                  </c:pt>
                  <c:pt idx="25">
                    <c:v>0.11510396677890952</c:v>
                  </c:pt>
                  <c:pt idx="26">
                    <c:v>0.11411380673251451</c:v>
                  </c:pt>
                  <c:pt idx="27">
                    <c:v>0.10939538424687364</c:v>
                  </c:pt>
                  <c:pt idx="28">
                    <c:v>0.10835307016077807</c:v>
                  </c:pt>
                  <c:pt idx="29">
                    <c:v>0.11061791094169235</c:v>
                  </c:pt>
                  <c:pt idx="30">
                    <c:v>0.1037040037995958</c:v>
                  </c:pt>
                  <c:pt idx="31">
                    <c:v>0.14088395210826821</c:v>
                  </c:pt>
                  <c:pt idx="32">
                    <c:v>0.12377159772048733</c:v>
                  </c:pt>
                  <c:pt idx="33">
                    <c:v>0.11117875251084962</c:v>
                  </c:pt>
                  <c:pt idx="34">
                    <c:v>8.6917659815598472E-2</c:v>
                  </c:pt>
                  <c:pt idx="35">
                    <c:v>8.7931756891639068E-2</c:v>
                  </c:pt>
                  <c:pt idx="36">
                    <c:v>5.8454962271629642E-2</c:v>
                  </c:pt>
                  <c:pt idx="37">
                    <c:v>6.8402592942444704E-2</c:v>
                  </c:pt>
                </c:numCache>
              </c:numRef>
            </c:minus>
          </c:errBars>
          <c:cat>
            <c:strRef>
              <c:f>'m2'!$A$6:$A$43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'm2'!$I$6:$I$43</c:f>
              <c:numCache>
                <c:formatCode>0.00</c:formatCode>
                <c:ptCount val="38"/>
                <c:pt idx="0">
                  <c:v>4.963541666666667</c:v>
                </c:pt>
                <c:pt idx="1">
                  <c:v>4.796875</c:v>
                </c:pt>
                <c:pt idx="2">
                  <c:v>4.395833333333333</c:v>
                </c:pt>
                <c:pt idx="3">
                  <c:v>2.453125</c:v>
                </c:pt>
                <c:pt idx="4">
                  <c:v>1.4427083333333333</c:v>
                </c:pt>
                <c:pt idx="5">
                  <c:v>1.1927083333333333</c:v>
                </c:pt>
                <c:pt idx="7">
                  <c:v>2.1302083333333335</c:v>
                </c:pt>
                <c:pt idx="8">
                  <c:v>2.2864583333333335</c:v>
                </c:pt>
                <c:pt idx="9">
                  <c:v>2.3229166666666665</c:v>
                </c:pt>
                <c:pt idx="10">
                  <c:v>2.6458333333333335</c:v>
                </c:pt>
                <c:pt idx="11">
                  <c:v>3.0364583333333335</c:v>
                </c:pt>
                <c:pt idx="12">
                  <c:v>3.2291666666666665</c:v>
                </c:pt>
                <c:pt idx="13">
                  <c:v>3.3020833333333335</c:v>
                </c:pt>
                <c:pt idx="15">
                  <c:v>2.1979166666666665</c:v>
                </c:pt>
                <c:pt idx="16">
                  <c:v>2.3177083333333335</c:v>
                </c:pt>
                <c:pt idx="17">
                  <c:v>2.3177083333333335</c:v>
                </c:pt>
                <c:pt idx="18">
                  <c:v>2.4947916666666665</c:v>
                </c:pt>
                <c:pt idx="19">
                  <c:v>2.640625</c:v>
                </c:pt>
                <c:pt idx="20">
                  <c:v>2.7395833333333335</c:v>
                </c:pt>
                <c:pt idx="21">
                  <c:v>2.6927083333333335</c:v>
                </c:pt>
                <c:pt idx="22">
                  <c:v>2.6770833333333335</c:v>
                </c:pt>
                <c:pt idx="23">
                  <c:v>2.9114583333333335</c:v>
                </c:pt>
                <c:pt idx="24">
                  <c:v>3.125</c:v>
                </c:pt>
                <c:pt idx="25">
                  <c:v>3.3020833333333335</c:v>
                </c:pt>
                <c:pt idx="26">
                  <c:v>3.59375</c:v>
                </c:pt>
                <c:pt idx="27">
                  <c:v>3.7864583333333335</c:v>
                </c:pt>
                <c:pt idx="28">
                  <c:v>3.703125</c:v>
                </c:pt>
                <c:pt idx="29">
                  <c:v>3.78125</c:v>
                </c:pt>
                <c:pt idx="30">
                  <c:v>3.8333333333333335</c:v>
                </c:pt>
                <c:pt idx="31">
                  <c:v>3.6145833333333335</c:v>
                </c:pt>
                <c:pt idx="32">
                  <c:v>3.7864583333333335</c:v>
                </c:pt>
                <c:pt idx="33">
                  <c:v>4.25</c:v>
                </c:pt>
                <c:pt idx="34">
                  <c:v>4.598958333333333</c:v>
                </c:pt>
                <c:pt idx="35">
                  <c:v>4.53125</c:v>
                </c:pt>
                <c:pt idx="36">
                  <c:v>4.817708333333333</c:v>
                </c:pt>
                <c:pt idx="37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987952"/>
        <c:axId val="189988344"/>
      </c:barChart>
      <c:catAx>
        <c:axId val="189987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9988344"/>
        <c:crosses val="autoZero"/>
        <c:auto val="1"/>
        <c:lblAlgn val="ctr"/>
        <c:lblOffset val="100"/>
        <c:noMultiLvlLbl val="0"/>
      </c:catAx>
      <c:valAx>
        <c:axId val="1899883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(Finnish)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998795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54"/>
          <c:y val="0.14623633837892452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'm2'!$O$13:$O$15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'm2'!$P$13:$P$15</c:f>
              <c:numCache>
                <c:formatCode>0.000</c:formatCode>
                <c:ptCount val="3"/>
                <c:pt idx="0">
                  <c:v>2.1302083333333335</c:v>
                </c:pt>
                <c:pt idx="1">
                  <c:v>2.2864583333333335</c:v>
                </c:pt>
                <c:pt idx="2">
                  <c:v>2.3229166666666665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'm2'!$O$16:$O$19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'm2'!$P$16:$P$19</c:f>
              <c:numCache>
                <c:formatCode>0.000</c:formatCode>
                <c:ptCount val="4"/>
                <c:pt idx="0">
                  <c:v>2.6458333333333335</c:v>
                </c:pt>
                <c:pt idx="1">
                  <c:v>3.0364583333333335</c:v>
                </c:pt>
                <c:pt idx="2">
                  <c:v>3.2291666666666665</c:v>
                </c:pt>
                <c:pt idx="3">
                  <c:v>3.3020833333333335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'm2'!$O$21:$O$26</c:f>
              <c:numCache>
                <c:formatCode>General</c:formatCode>
                <c:ptCount val="6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'm2'!$P$21:$P$26</c:f>
              <c:numCache>
                <c:formatCode>0.000</c:formatCode>
                <c:ptCount val="6"/>
                <c:pt idx="0">
                  <c:v>2.1979166666666665</c:v>
                </c:pt>
                <c:pt idx="1">
                  <c:v>2.3177083333333335</c:v>
                </c:pt>
                <c:pt idx="2">
                  <c:v>2.3177083333333335</c:v>
                </c:pt>
                <c:pt idx="3">
                  <c:v>2.4947916666666665</c:v>
                </c:pt>
                <c:pt idx="4">
                  <c:v>2.640625</c:v>
                </c:pt>
                <c:pt idx="5">
                  <c:v>2.7395833333333335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'm2'!$O$27:$O$33</c:f>
              <c:numCache>
                <c:formatCode>General</c:formatCode>
                <c:ptCount val="7"/>
                <c:pt idx="0">
                  <c:v>5.9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'm2'!$P$27:$P$33</c:f>
              <c:numCache>
                <c:formatCode>0.000</c:formatCode>
                <c:ptCount val="7"/>
                <c:pt idx="0">
                  <c:v>2.6927083333333335</c:v>
                </c:pt>
                <c:pt idx="1">
                  <c:v>2.6770833333333335</c:v>
                </c:pt>
                <c:pt idx="2">
                  <c:v>2.9114583333333335</c:v>
                </c:pt>
                <c:pt idx="3">
                  <c:v>3.125</c:v>
                </c:pt>
                <c:pt idx="4">
                  <c:v>3.3020833333333335</c:v>
                </c:pt>
                <c:pt idx="5">
                  <c:v>3.59375</c:v>
                </c:pt>
                <c:pt idx="6">
                  <c:v>3.7864583333333335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'm2'!$O$37:$O$40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'm2'!$P$37:$P$40</c:f>
              <c:numCache>
                <c:formatCode>0.000</c:formatCode>
                <c:ptCount val="4"/>
                <c:pt idx="0">
                  <c:v>3.6145833333333335</c:v>
                </c:pt>
                <c:pt idx="1">
                  <c:v>3.7864583333333335</c:v>
                </c:pt>
                <c:pt idx="2">
                  <c:v>4.25</c:v>
                </c:pt>
                <c:pt idx="3">
                  <c:v>4.598958333333333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989128"/>
        <c:axId val="189989520"/>
      </c:scatterChart>
      <c:valAx>
        <c:axId val="18998912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989520"/>
        <c:crosses val="autoZero"/>
        <c:crossBetween val="midCat"/>
        <c:majorUnit val="5"/>
      </c:valAx>
      <c:valAx>
        <c:axId val="189989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89989128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961962949652051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76"/>
          <c:y val="0.1462363383789248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'm2'!$E$34:$E$36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'm2'!$I$34:$I$36</c:f>
              <c:numCache>
                <c:formatCode>0.00</c:formatCode>
                <c:ptCount val="3"/>
                <c:pt idx="0">
                  <c:v>3.703125</c:v>
                </c:pt>
                <c:pt idx="1">
                  <c:v>3.78125</c:v>
                </c:pt>
                <c:pt idx="2">
                  <c:v>3.8333333333333335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'm2'!$E$41:$E$43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'm2'!$I$41:$I$43</c:f>
              <c:numCache>
                <c:formatCode>0.00</c:formatCode>
                <c:ptCount val="3"/>
                <c:pt idx="0">
                  <c:v>4.53125</c:v>
                </c:pt>
                <c:pt idx="1">
                  <c:v>4.817708333333333</c:v>
                </c:pt>
                <c:pt idx="2">
                  <c:v>4.833333333333333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('m2'!$I$6,'m2'!$I$6)</c:f>
              <c:numCache>
                <c:formatCode>0.00</c:formatCode>
                <c:ptCount val="2"/>
                <c:pt idx="0">
                  <c:v>4.963541666666667</c:v>
                </c:pt>
                <c:pt idx="1">
                  <c:v>4.963541666666667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990304"/>
        <c:axId val="189990696"/>
      </c:scatterChart>
      <c:valAx>
        <c:axId val="189990304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990696"/>
        <c:crosses val="autoZero"/>
        <c:crossBetween val="midCat"/>
        <c:majorUnit val="10"/>
      </c:valAx>
      <c:valAx>
        <c:axId val="1899906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(Finnish)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89990304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32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8"/>
          <c:y val="0.1462363383789244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'm3'!$O$13:$O$15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'm3'!$Q$13:$Q$15</c:f>
              <c:numCache>
                <c:formatCode>0.00</c:formatCode>
                <c:ptCount val="3"/>
                <c:pt idx="0">
                  <c:v>2.6197916666666665</c:v>
                </c:pt>
                <c:pt idx="1">
                  <c:v>3.1458333333333335</c:v>
                </c:pt>
                <c:pt idx="2">
                  <c:v>3.28125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'm3'!$O$16:$O$19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'm3'!$Q$16:$Q$19</c:f>
              <c:numCache>
                <c:formatCode>0.00</c:formatCode>
                <c:ptCount val="4"/>
                <c:pt idx="0">
                  <c:v>2.9479166666666665</c:v>
                </c:pt>
                <c:pt idx="1">
                  <c:v>3.6197916666666665</c:v>
                </c:pt>
                <c:pt idx="2">
                  <c:v>3.8854166666666665</c:v>
                </c:pt>
                <c:pt idx="3">
                  <c:v>4.041666666666667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'm3'!$O$21:$O$26</c:f>
              <c:numCache>
                <c:formatCode>General</c:formatCode>
                <c:ptCount val="6"/>
                <c:pt idx="0">
                  <c:v>7.11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'm3'!$Q$21:$Q$26</c:f>
              <c:numCache>
                <c:formatCode>0.00</c:formatCode>
                <c:ptCount val="6"/>
                <c:pt idx="0">
                  <c:v>3.0208333333333335</c:v>
                </c:pt>
                <c:pt idx="1">
                  <c:v>2.9635416666666665</c:v>
                </c:pt>
                <c:pt idx="2">
                  <c:v>3.0625</c:v>
                </c:pt>
                <c:pt idx="3">
                  <c:v>3.5520833333333335</c:v>
                </c:pt>
                <c:pt idx="4">
                  <c:v>3.5364583333333335</c:v>
                </c:pt>
                <c:pt idx="5">
                  <c:v>3.6822916666666665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'm3'!$O$27:$O$33</c:f>
              <c:numCache>
                <c:formatCode>General</c:formatCode>
                <c:ptCount val="7"/>
                <c:pt idx="0">
                  <c:v>7.2</c:v>
                </c:pt>
                <c:pt idx="1">
                  <c:v>7.68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'm3'!$Q$27:$Q$33</c:f>
              <c:numCache>
                <c:formatCode>0.00</c:formatCode>
                <c:ptCount val="7"/>
                <c:pt idx="0">
                  <c:v>3.2708333333333335</c:v>
                </c:pt>
                <c:pt idx="1">
                  <c:v>3.46875</c:v>
                </c:pt>
                <c:pt idx="2">
                  <c:v>3.3697916666666665</c:v>
                </c:pt>
                <c:pt idx="3">
                  <c:v>3.8645833333333335</c:v>
                </c:pt>
                <c:pt idx="4">
                  <c:v>4.15625</c:v>
                </c:pt>
                <c:pt idx="5">
                  <c:v>4.395833333333333</c:v>
                </c:pt>
                <c:pt idx="6">
                  <c:v>4.442708333333333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'm3'!$O$37:$O$40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'm3'!$Q$37:$Q$40</c:f>
              <c:numCache>
                <c:formatCode>0.00</c:formatCode>
                <c:ptCount val="4"/>
                <c:pt idx="0">
                  <c:v>3.7291666666666665</c:v>
                </c:pt>
                <c:pt idx="1">
                  <c:v>4.203125</c:v>
                </c:pt>
                <c:pt idx="2">
                  <c:v>4.390625</c:v>
                </c:pt>
                <c:pt idx="3">
                  <c:v>4.572916666666667</c:v>
                </c:pt>
              </c:numCache>
            </c:numRef>
          </c:yVal>
          <c:smooth val="0"/>
        </c:ser>
        <c:ser>
          <c:idx val="5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991480"/>
        <c:axId val="189991872"/>
      </c:scatterChart>
      <c:valAx>
        <c:axId val="189991480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991872"/>
        <c:crosses val="autoZero"/>
        <c:crossBetween val="midCat"/>
        <c:majorUnit val="5"/>
      </c:valAx>
      <c:valAx>
        <c:axId val="1899918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89991480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381050086581501"/>
          <c:y val="2.040815779951851E-2"/>
          <c:w val="0.5697925311203319"/>
          <c:h val="0.1179109438344464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3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plus>
            <c:minus>
              <c:numRef>
                <c:f>'m3'!$K$6:$K$43</c:f>
                <c:numCache>
                  <c:formatCode>General</c:formatCode>
                  <c:ptCount val="38"/>
                  <c:pt idx="0">
                    <c:v>6.4320691781383041E-2</c:v>
                  </c:pt>
                  <c:pt idx="1">
                    <c:v>8.154482432892847E-2</c:v>
                  </c:pt>
                  <c:pt idx="2">
                    <c:v>0.1063224692630096</c:v>
                  </c:pt>
                  <c:pt idx="3">
                    <c:v>0.13693274319547605</c:v>
                  </c:pt>
                  <c:pt idx="4">
                    <c:v>0.17800349395707357</c:v>
                  </c:pt>
                  <c:pt idx="5">
                    <c:v>8.5821690105933893E-2</c:v>
                  </c:pt>
                  <c:pt idx="7">
                    <c:v>0.16222931216220762</c:v>
                  </c:pt>
                  <c:pt idx="8">
                    <c:v>0.15383491957306833</c:v>
                  </c:pt>
                  <c:pt idx="9">
                    <c:v>0.14211777053569546</c:v>
                  </c:pt>
                  <c:pt idx="10">
                    <c:v>0.16100898622270024</c:v>
                  </c:pt>
                  <c:pt idx="11">
                    <c:v>0.1315663065625666</c:v>
                  </c:pt>
                  <c:pt idx="12">
                    <c:v>0.12173824583919091</c:v>
                  </c:pt>
                  <c:pt idx="13">
                    <c:v>0.11921128526253348</c:v>
                  </c:pt>
                  <c:pt idx="15">
                    <c:v>0.16308964865785716</c:v>
                  </c:pt>
                  <c:pt idx="16">
                    <c:v>0.16840727494949523</c:v>
                  </c:pt>
                  <c:pt idx="17">
                    <c:v>0.14875759618361875</c:v>
                  </c:pt>
                  <c:pt idx="18">
                    <c:v>0.13557935850268418</c:v>
                  </c:pt>
                  <c:pt idx="19">
                    <c:v>0.13096780249106629</c:v>
                  </c:pt>
                  <c:pt idx="20">
                    <c:v>0.12179873244409632</c:v>
                  </c:pt>
                  <c:pt idx="21">
                    <c:v>0.14394867075671194</c:v>
                  </c:pt>
                  <c:pt idx="22">
                    <c:v>0.16814952468925914</c:v>
                  </c:pt>
                  <c:pt idx="23">
                    <c:v>0.15206386536596475</c:v>
                  </c:pt>
                  <c:pt idx="24">
                    <c:v>0.11601045992700559</c:v>
                  </c:pt>
                  <c:pt idx="25">
                    <c:v>0.11085440059899719</c:v>
                  </c:pt>
                  <c:pt idx="26">
                    <c:v>9.2633255881070034E-2</c:v>
                  </c:pt>
                  <c:pt idx="27">
                    <c:v>9.5666843133409937E-2</c:v>
                  </c:pt>
                  <c:pt idx="28">
                    <c:v>9.3637892226819841E-2</c:v>
                  </c:pt>
                  <c:pt idx="29">
                    <c:v>8.8040270639579893E-2</c:v>
                  </c:pt>
                  <c:pt idx="30">
                    <c:v>9.2574340111018713E-2</c:v>
                  </c:pt>
                  <c:pt idx="31">
                    <c:v>0.15519081728157275</c:v>
                  </c:pt>
                  <c:pt idx="32">
                    <c:v>0.13149994062924775</c:v>
                  </c:pt>
                  <c:pt idx="33">
                    <c:v>0.10817165007511173</c:v>
                  </c:pt>
                  <c:pt idx="34">
                    <c:v>9.0957196623783126E-2</c:v>
                  </c:pt>
                  <c:pt idx="35">
                    <c:v>8.6795171950705186E-2</c:v>
                  </c:pt>
                  <c:pt idx="36">
                    <c:v>7.7932171490273677E-2</c:v>
                  </c:pt>
                  <c:pt idx="37">
                    <c:v>7.0348973074569804E-2</c:v>
                  </c:pt>
                </c:numCache>
              </c:numRef>
            </c:minus>
          </c:errBars>
          <c:cat>
            <c:strRef>
              <c:f>'m3'!$A$6:$A$43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'm3'!$I$6:$I$43</c:f>
              <c:numCache>
                <c:formatCode>0.00</c:formatCode>
                <c:ptCount val="38"/>
                <c:pt idx="0">
                  <c:v>4.755208333333333</c:v>
                </c:pt>
                <c:pt idx="1">
                  <c:v>4.614583333333333</c:v>
                </c:pt>
                <c:pt idx="2">
                  <c:v>4.520833333333333</c:v>
                </c:pt>
                <c:pt idx="3">
                  <c:v>4.125</c:v>
                </c:pt>
                <c:pt idx="4">
                  <c:v>2.8020833333333335</c:v>
                </c:pt>
                <c:pt idx="5">
                  <c:v>1.40625</c:v>
                </c:pt>
                <c:pt idx="7">
                  <c:v>2.6197916666666665</c:v>
                </c:pt>
                <c:pt idx="8">
                  <c:v>3.1458333333333335</c:v>
                </c:pt>
                <c:pt idx="9">
                  <c:v>3.28125</c:v>
                </c:pt>
                <c:pt idx="10">
                  <c:v>2.9479166666666665</c:v>
                </c:pt>
                <c:pt idx="11">
                  <c:v>3.6197916666666665</c:v>
                </c:pt>
                <c:pt idx="12">
                  <c:v>3.8854166666666665</c:v>
                </c:pt>
                <c:pt idx="13">
                  <c:v>4.041666666666667</c:v>
                </c:pt>
                <c:pt idx="15">
                  <c:v>3.0208333333333335</c:v>
                </c:pt>
                <c:pt idx="16">
                  <c:v>2.9635416666666665</c:v>
                </c:pt>
                <c:pt idx="17">
                  <c:v>3.0625</c:v>
                </c:pt>
                <c:pt idx="18">
                  <c:v>3.5520833333333335</c:v>
                </c:pt>
                <c:pt idx="19">
                  <c:v>3.5364583333333335</c:v>
                </c:pt>
                <c:pt idx="20">
                  <c:v>3.6822916666666665</c:v>
                </c:pt>
                <c:pt idx="21">
                  <c:v>3.46875</c:v>
                </c:pt>
                <c:pt idx="22">
                  <c:v>3.2708333333333335</c:v>
                </c:pt>
                <c:pt idx="23">
                  <c:v>3.3697916666666665</c:v>
                </c:pt>
                <c:pt idx="24">
                  <c:v>3.8645833333333335</c:v>
                </c:pt>
                <c:pt idx="25">
                  <c:v>4.15625</c:v>
                </c:pt>
                <c:pt idx="26">
                  <c:v>4.395833333333333</c:v>
                </c:pt>
                <c:pt idx="27">
                  <c:v>4.442708333333333</c:v>
                </c:pt>
                <c:pt idx="28">
                  <c:v>4.390625</c:v>
                </c:pt>
                <c:pt idx="29">
                  <c:v>4.494791666666667</c:v>
                </c:pt>
                <c:pt idx="30">
                  <c:v>4.46875</c:v>
                </c:pt>
                <c:pt idx="31">
                  <c:v>3.7291666666666665</c:v>
                </c:pt>
                <c:pt idx="32">
                  <c:v>4.203125</c:v>
                </c:pt>
                <c:pt idx="33">
                  <c:v>4.390625</c:v>
                </c:pt>
                <c:pt idx="34">
                  <c:v>4.572916666666667</c:v>
                </c:pt>
                <c:pt idx="35">
                  <c:v>4.604166666666667</c:v>
                </c:pt>
                <c:pt idx="36">
                  <c:v>4.677083333333333</c:v>
                </c:pt>
                <c:pt idx="37">
                  <c:v>4.713541666666667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992656"/>
        <c:axId val="189993048"/>
      </c:barChart>
      <c:catAx>
        <c:axId val="189992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9993048"/>
        <c:crosses val="autoZero"/>
        <c:auto val="1"/>
        <c:lblAlgn val="ctr"/>
        <c:lblOffset val="100"/>
        <c:noMultiLvlLbl val="0"/>
      </c:catAx>
      <c:valAx>
        <c:axId val="18999304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(Chinese)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899926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81"/>
          <c:y val="0.14623633837892494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'm3'!$E$34:$E$36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48</c:v>
                </c:pt>
              </c:numCache>
            </c:numRef>
          </c:xVal>
          <c:yVal>
            <c:numRef>
              <c:f>'m3'!$I$34:$I$36</c:f>
              <c:numCache>
                <c:formatCode>0.00</c:formatCode>
                <c:ptCount val="3"/>
                <c:pt idx="0">
                  <c:v>4.390625</c:v>
                </c:pt>
                <c:pt idx="1">
                  <c:v>4.494791666666667</c:v>
                </c:pt>
                <c:pt idx="2">
                  <c:v>4.46875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'm3'!$E$41:$E$43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'm3'!$I$41:$I$43</c:f>
              <c:numCache>
                <c:formatCode>0.00</c:formatCode>
                <c:ptCount val="3"/>
                <c:pt idx="0">
                  <c:v>4.604166666666667</c:v>
                </c:pt>
                <c:pt idx="1">
                  <c:v>4.677083333333333</c:v>
                </c:pt>
                <c:pt idx="2">
                  <c:v>4.713541666666667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65</c:v>
              </c:pt>
            </c:numLit>
          </c:xVal>
          <c:yVal>
            <c:numRef>
              <c:f>('m3'!$I$6,'m3'!$I$6)</c:f>
              <c:numCache>
                <c:formatCode>0.00</c:formatCode>
                <c:ptCount val="2"/>
                <c:pt idx="0">
                  <c:v>4.755208333333333</c:v>
                </c:pt>
                <c:pt idx="1">
                  <c:v>4.755208333333333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993832"/>
        <c:axId val="189994224"/>
      </c:scatterChart>
      <c:valAx>
        <c:axId val="189993832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994224"/>
        <c:crosses val="autoZero"/>
        <c:crossBetween val="midCat"/>
        <c:majorUnit val="10"/>
      </c:valAx>
      <c:valAx>
        <c:axId val="18999422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(Chinese)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8999383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1320874309798543"/>
          <c:y val="2.040815779951851E-2"/>
          <c:w val="0.58071378007209595"/>
          <c:h val="6.1506491642163118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246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1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3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m3_re!$K$7:$K$50</c:f>
                <c:numCache>
                  <c:formatCode>General</c:formatCode>
                  <c:ptCount val="44"/>
                  <c:pt idx="0">
                    <c:v>9.5600000000000004E-2</c:v>
                  </c:pt>
                  <c:pt idx="1">
                    <c:v>9.2299999999999993E-2</c:v>
                  </c:pt>
                  <c:pt idx="2">
                    <c:v>0.10290000000000001</c:v>
                  </c:pt>
                  <c:pt idx="3">
                    <c:v>0.1323</c:v>
                  </c:pt>
                  <c:pt idx="4">
                    <c:v>0.16239999999999999</c:v>
                  </c:pt>
                  <c:pt idx="5">
                    <c:v>0.123</c:v>
                  </c:pt>
                  <c:pt idx="7">
                    <c:v>0.14069999999999999</c:v>
                  </c:pt>
                  <c:pt idx="8">
                    <c:v>0.13650000000000001</c:v>
                  </c:pt>
                  <c:pt idx="9">
                    <c:v>0.15179999999999999</c:v>
                  </c:pt>
                  <c:pt idx="10">
                    <c:v>0.15160000000000001</c:v>
                  </c:pt>
                  <c:pt idx="11">
                    <c:v>0.16550000000000001</c:v>
                  </c:pt>
                  <c:pt idx="12">
                    <c:v>0.14799999999999999</c:v>
                  </c:pt>
                  <c:pt idx="13">
                    <c:v>0.15090000000000001</c:v>
                  </c:pt>
                  <c:pt idx="15">
                    <c:v>0.13780000000000001</c:v>
                  </c:pt>
                  <c:pt idx="16">
                    <c:v>0.14829999999999999</c:v>
                  </c:pt>
                  <c:pt idx="17">
                    <c:v>0.12230000000000001</c:v>
                  </c:pt>
                  <c:pt idx="18">
                    <c:v>0.13739999999999999</c:v>
                  </c:pt>
                  <c:pt idx="19">
                    <c:v>0.13189999999999999</c:v>
                  </c:pt>
                  <c:pt idx="20">
                    <c:v>0.13370000000000001</c:v>
                  </c:pt>
                  <c:pt idx="21">
                    <c:v>0.14729999999999999</c:v>
                  </c:pt>
                  <c:pt idx="22">
                    <c:v>0.14660000000000001</c:v>
                  </c:pt>
                  <c:pt idx="23">
                    <c:v>0.13519999999999999</c:v>
                  </c:pt>
                  <c:pt idx="24">
                    <c:v>0.12280000000000001</c:v>
                  </c:pt>
                  <c:pt idx="25">
                    <c:v>0.1298</c:v>
                  </c:pt>
                  <c:pt idx="26">
                    <c:v>0.1167</c:v>
                  </c:pt>
                  <c:pt idx="27">
                    <c:v>0.1239</c:v>
                  </c:pt>
                  <c:pt idx="28">
                    <c:v>0.11609999999999999</c:v>
                  </c:pt>
                  <c:pt idx="29">
                    <c:v>0.11409999999999999</c:v>
                  </c:pt>
                  <c:pt idx="30">
                    <c:v>0.114</c:v>
                  </c:pt>
                  <c:pt idx="31">
                    <c:v>0.14899999999999999</c:v>
                  </c:pt>
                  <c:pt idx="32">
                    <c:v>0.1409</c:v>
                  </c:pt>
                  <c:pt idx="33">
                    <c:v>0.11700000000000001</c:v>
                  </c:pt>
                  <c:pt idx="34">
                    <c:v>0.1174</c:v>
                  </c:pt>
                  <c:pt idx="35">
                    <c:v>0.10290000000000001</c:v>
                  </c:pt>
                  <c:pt idx="36">
                    <c:v>0.12770000000000001</c:v>
                  </c:pt>
                  <c:pt idx="37">
                    <c:v>9.7600000000000006E-2</c:v>
                  </c:pt>
                </c:numCache>
              </c:numRef>
            </c:plus>
            <c:minus>
              <c:numRef>
                <c:f>m3_re!$K$7:$K$50</c:f>
                <c:numCache>
                  <c:formatCode>General</c:formatCode>
                  <c:ptCount val="44"/>
                  <c:pt idx="0">
                    <c:v>9.5600000000000004E-2</c:v>
                  </c:pt>
                  <c:pt idx="1">
                    <c:v>9.2299999999999993E-2</c:v>
                  </c:pt>
                  <c:pt idx="2">
                    <c:v>0.10290000000000001</c:v>
                  </c:pt>
                  <c:pt idx="3">
                    <c:v>0.1323</c:v>
                  </c:pt>
                  <c:pt idx="4">
                    <c:v>0.16239999999999999</c:v>
                  </c:pt>
                  <c:pt idx="5">
                    <c:v>0.123</c:v>
                  </c:pt>
                  <c:pt idx="7">
                    <c:v>0.14069999999999999</c:v>
                  </c:pt>
                  <c:pt idx="8">
                    <c:v>0.13650000000000001</c:v>
                  </c:pt>
                  <c:pt idx="9">
                    <c:v>0.15179999999999999</c:v>
                  </c:pt>
                  <c:pt idx="10">
                    <c:v>0.15160000000000001</c:v>
                  </c:pt>
                  <c:pt idx="11">
                    <c:v>0.16550000000000001</c:v>
                  </c:pt>
                  <c:pt idx="12">
                    <c:v>0.14799999999999999</c:v>
                  </c:pt>
                  <c:pt idx="13">
                    <c:v>0.15090000000000001</c:v>
                  </c:pt>
                  <c:pt idx="15">
                    <c:v>0.13780000000000001</c:v>
                  </c:pt>
                  <c:pt idx="16">
                    <c:v>0.14829999999999999</c:v>
                  </c:pt>
                  <c:pt idx="17">
                    <c:v>0.12230000000000001</c:v>
                  </c:pt>
                  <c:pt idx="18">
                    <c:v>0.13739999999999999</c:v>
                  </c:pt>
                  <c:pt idx="19">
                    <c:v>0.13189999999999999</c:v>
                  </c:pt>
                  <c:pt idx="20">
                    <c:v>0.13370000000000001</c:v>
                  </c:pt>
                  <c:pt idx="21">
                    <c:v>0.14729999999999999</c:v>
                  </c:pt>
                  <c:pt idx="22">
                    <c:v>0.14660000000000001</c:v>
                  </c:pt>
                  <c:pt idx="23">
                    <c:v>0.13519999999999999</c:v>
                  </c:pt>
                  <c:pt idx="24">
                    <c:v>0.12280000000000001</c:v>
                  </c:pt>
                  <c:pt idx="25">
                    <c:v>0.1298</c:v>
                  </c:pt>
                  <c:pt idx="26">
                    <c:v>0.1167</c:v>
                  </c:pt>
                  <c:pt idx="27">
                    <c:v>0.1239</c:v>
                  </c:pt>
                  <c:pt idx="28">
                    <c:v>0.11609999999999999</c:v>
                  </c:pt>
                  <c:pt idx="29">
                    <c:v>0.11409999999999999</c:v>
                  </c:pt>
                  <c:pt idx="30">
                    <c:v>0.114</c:v>
                  </c:pt>
                  <c:pt idx="31">
                    <c:v>0.14899999999999999</c:v>
                  </c:pt>
                  <c:pt idx="32">
                    <c:v>0.1409</c:v>
                  </c:pt>
                  <c:pt idx="33">
                    <c:v>0.11700000000000001</c:v>
                  </c:pt>
                  <c:pt idx="34">
                    <c:v>0.1174</c:v>
                  </c:pt>
                  <c:pt idx="35">
                    <c:v>0.10290000000000001</c:v>
                  </c:pt>
                  <c:pt idx="36">
                    <c:v>0.12770000000000001</c:v>
                  </c:pt>
                  <c:pt idx="37">
                    <c:v>9.7600000000000006E-2</c:v>
                  </c:pt>
                </c:numCache>
              </c:numRef>
            </c:minus>
          </c:errBars>
          <c:cat>
            <c:strRef>
              <c:f>m3_re!$A$7:$A$44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AMR,7.4,on,Nom,0%</c:v>
                </c:pt>
                <c:pt idx="8">
                  <c:v>AMR,10.2,on,Nom,0%</c:v>
                </c:pt>
                <c:pt idx="9">
                  <c:v>AMR,12.2,on,Nom,0%</c:v>
                </c:pt>
                <c:pt idx="10">
                  <c:v>AMR-WB,8.85,on,Nom,0%</c:v>
                </c:pt>
                <c:pt idx="11">
                  <c:v>AMR-WB,12.65,on,Nom,0%</c:v>
                </c:pt>
                <c:pt idx="12">
                  <c:v>AMR-WB,15.85,on,Nom,0%</c:v>
                </c:pt>
                <c:pt idx="13">
                  <c:v>AMR-WB,23.85,on,Nom,0%</c:v>
                </c:pt>
                <c:pt idx="15">
                  <c:v>EVS-NB,5.9,on,Nom,0%</c:v>
                </c:pt>
                <c:pt idx="16">
                  <c:v>EVS-NB,7.2,on,Nom,0%</c:v>
                </c:pt>
                <c:pt idx="17">
                  <c:v>EVS-NB,8,on,Nom,0%</c:v>
                </c:pt>
                <c:pt idx="18">
                  <c:v>EVS-NB,9.6,on,Nom,0%</c:v>
                </c:pt>
                <c:pt idx="19">
                  <c:v>EVS-NB,13.2,on,Nom,0%</c:v>
                </c:pt>
                <c:pt idx="20">
                  <c:v>EVS-NB,24.4,on,Nom,0%</c:v>
                </c:pt>
                <c:pt idx="21">
                  <c:v>EVS-WB,5.9,on,Nom,0%</c:v>
                </c:pt>
                <c:pt idx="22">
                  <c:v>EVS-WB,7.2,on,Nom,0%</c:v>
                </c:pt>
                <c:pt idx="23">
                  <c:v>EVS-WB,8,on,Nom,0%</c:v>
                </c:pt>
                <c:pt idx="24">
                  <c:v>EVS-WB,9.6,on,Nom,0%</c:v>
                </c:pt>
                <c:pt idx="25">
                  <c:v>EVS-WB,13.2,on,Nom,0%</c:v>
                </c:pt>
                <c:pt idx="26">
                  <c:v>EVS-WB,16.4,on,Nom,0%</c:v>
                </c:pt>
                <c:pt idx="27">
                  <c:v>EVS-WB,24.4,on,Nom,0%</c:v>
                </c:pt>
                <c:pt idx="28">
                  <c:v>EVS-WB,32,off,Nom,0%</c:v>
                </c:pt>
                <c:pt idx="29">
                  <c:v>EVS-WB,48,off,Nom,0%</c:v>
                </c:pt>
                <c:pt idx="30">
                  <c:v>EVS-WB,48,off,Nom,0%</c:v>
                </c:pt>
                <c:pt idx="31">
                  <c:v>EVS-SWB,9.6,on,Nom,0%</c:v>
                </c:pt>
                <c:pt idx="32">
                  <c:v>EVS-SWB,13.2,on,Nom,0%</c:v>
                </c:pt>
                <c:pt idx="33">
                  <c:v>EVS-SWB,16.4,on,Nom,0%</c:v>
                </c:pt>
                <c:pt idx="34">
                  <c:v>EVS-SWB,24.4,on,Nom,0%</c:v>
                </c:pt>
                <c:pt idx="35">
                  <c:v>EVS-SWB,32,off,Nom,0%</c:v>
                </c:pt>
                <c:pt idx="36">
                  <c:v>EVS-SWB,48,off,Nom,0%</c:v>
                </c:pt>
                <c:pt idx="37">
                  <c:v>EVS-SWB,64,off,Nom,0%</c:v>
                </c:pt>
              </c:strCache>
            </c:strRef>
          </c:cat>
          <c:val>
            <c:numRef>
              <c:f>m3_re!$I$7:$I$44</c:f>
              <c:numCache>
                <c:formatCode>0.00</c:formatCode>
                <c:ptCount val="38"/>
                <c:pt idx="0">
                  <c:v>4.6875</c:v>
                </c:pt>
                <c:pt idx="1">
                  <c:v>4.7134999999999998</c:v>
                </c:pt>
                <c:pt idx="2">
                  <c:v>4.5677000000000003</c:v>
                </c:pt>
                <c:pt idx="3">
                  <c:v>4.2603999999999997</c:v>
                </c:pt>
                <c:pt idx="4">
                  <c:v>2.7082999999999999</c:v>
                </c:pt>
                <c:pt idx="5">
                  <c:v>1.4115</c:v>
                </c:pt>
                <c:pt idx="7">
                  <c:v>2.0051999999999999</c:v>
                </c:pt>
                <c:pt idx="8">
                  <c:v>2.2707999999999999</c:v>
                </c:pt>
                <c:pt idx="9">
                  <c:v>2.4895999999999998</c:v>
                </c:pt>
                <c:pt idx="10">
                  <c:v>2.0884999999999998</c:v>
                </c:pt>
                <c:pt idx="11">
                  <c:v>2.6562999999999999</c:v>
                </c:pt>
                <c:pt idx="12">
                  <c:v>2.8593999999999999</c:v>
                </c:pt>
                <c:pt idx="13">
                  <c:v>3.2448000000000001</c:v>
                </c:pt>
                <c:pt idx="15">
                  <c:v>2.3437999999999999</c:v>
                </c:pt>
                <c:pt idx="16">
                  <c:v>2.4687999999999999</c:v>
                </c:pt>
                <c:pt idx="17">
                  <c:v>2.4167000000000001</c:v>
                </c:pt>
                <c:pt idx="18">
                  <c:v>2.7865000000000002</c:v>
                </c:pt>
                <c:pt idx="19">
                  <c:v>2.9323000000000001</c:v>
                </c:pt>
                <c:pt idx="20">
                  <c:v>3.0832999999999999</c:v>
                </c:pt>
                <c:pt idx="21">
                  <c:v>2.625</c:v>
                </c:pt>
                <c:pt idx="22">
                  <c:v>2.6198000000000001</c:v>
                </c:pt>
                <c:pt idx="23">
                  <c:v>2.7240000000000002</c:v>
                </c:pt>
                <c:pt idx="24">
                  <c:v>3.3229000000000002</c:v>
                </c:pt>
                <c:pt idx="25">
                  <c:v>3.4218999999999999</c:v>
                </c:pt>
                <c:pt idx="26">
                  <c:v>3.75</c:v>
                </c:pt>
                <c:pt idx="27">
                  <c:v>3.9531000000000001</c:v>
                </c:pt>
                <c:pt idx="28">
                  <c:v>4.0365000000000002</c:v>
                </c:pt>
                <c:pt idx="29">
                  <c:v>4.1197999999999997</c:v>
                </c:pt>
                <c:pt idx="30">
                  <c:v>4.0677000000000003</c:v>
                </c:pt>
                <c:pt idx="31">
                  <c:v>3.5051999999999999</c:v>
                </c:pt>
                <c:pt idx="32">
                  <c:v>3.6823000000000001</c:v>
                </c:pt>
                <c:pt idx="33">
                  <c:v>4.3333000000000004</c:v>
                </c:pt>
                <c:pt idx="34">
                  <c:v>4.4531000000000001</c:v>
                </c:pt>
                <c:pt idx="35">
                  <c:v>4.5677000000000003</c:v>
                </c:pt>
                <c:pt idx="36">
                  <c:v>4.6093999999999999</c:v>
                </c:pt>
                <c:pt idx="37">
                  <c:v>4.6927000000000003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995008"/>
        <c:axId val="189995400"/>
      </c:barChart>
      <c:catAx>
        <c:axId val="18999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995400"/>
        <c:crosses val="autoZero"/>
        <c:auto val="1"/>
        <c:lblAlgn val="ctr"/>
        <c:lblOffset val="100"/>
        <c:noMultiLvlLbl val="0"/>
      </c:catAx>
      <c:valAx>
        <c:axId val="18999540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8999500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m3_re!$T$72:$T$77</c:f>
              <c:strCache>
                <c:ptCount val="6"/>
                <c:pt idx="0">
                  <c:v>10dB</c:v>
                </c:pt>
                <c:pt idx="1">
                  <c:v>17dB</c:v>
                </c:pt>
                <c:pt idx="2">
                  <c:v>24dB</c:v>
                </c:pt>
                <c:pt idx="3">
                  <c:v>31dB</c:v>
                </c:pt>
                <c:pt idx="4">
                  <c:v>38dB</c:v>
                </c:pt>
                <c:pt idx="5">
                  <c:v>Direct</c:v>
                </c:pt>
              </c:strCache>
            </c:strRef>
          </c:cat>
          <c:val>
            <c:numRef>
              <c:f>m3_re!$U$72:$U$77</c:f>
              <c:numCache>
                <c:formatCode>0.00</c:formatCode>
                <c:ptCount val="6"/>
                <c:pt idx="0">
                  <c:v>1.4115</c:v>
                </c:pt>
                <c:pt idx="1">
                  <c:v>2.7082999999999999</c:v>
                </c:pt>
                <c:pt idx="2">
                  <c:v>4.2603999999999997</c:v>
                </c:pt>
                <c:pt idx="3">
                  <c:v>4.5677000000000003</c:v>
                </c:pt>
                <c:pt idx="4">
                  <c:v>4.7134999999999998</c:v>
                </c:pt>
                <c:pt idx="5">
                  <c:v>4.6875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618472"/>
        <c:axId val="190618864"/>
      </c:lineChart>
      <c:catAx>
        <c:axId val="190618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MNRU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0618864"/>
        <c:crosses val="autoZero"/>
        <c:auto val="1"/>
        <c:lblAlgn val="ctr"/>
        <c:lblOffset val="100"/>
        <c:noMultiLvlLbl val="0"/>
      </c:catAx>
      <c:valAx>
        <c:axId val="1906188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(NA English)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90618472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23840769903831"/>
          <c:y val="0.14623633837892419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AMR-NB</c:v>
          </c:tx>
          <c:spPr>
            <a:ln>
              <a:solidFill>
                <a:srgbClr val="00B0F0"/>
              </a:solidFill>
              <a:prstDash val="dash"/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m3_re!$S$14:$S$16</c:f>
              <c:numCache>
                <c:formatCode>General</c:formatCode>
                <c:ptCount val="3"/>
                <c:pt idx="0">
                  <c:v>7.4</c:v>
                </c:pt>
                <c:pt idx="1">
                  <c:v>10.199999999999999</c:v>
                </c:pt>
                <c:pt idx="2">
                  <c:v>12.2</c:v>
                </c:pt>
              </c:numCache>
            </c:numRef>
          </c:xVal>
          <c:yVal>
            <c:numRef>
              <c:f>m3_re!$U$14:$U$16</c:f>
              <c:numCache>
                <c:formatCode>0.00</c:formatCode>
                <c:ptCount val="3"/>
                <c:pt idx="0">
                  <c:v>2.0051999999999999</c:v>
                </c:pt>
                <c:pt idx="1">
                  <c:v>2.2707999999999999</c:v>
                </c:pt>
                <c:pt idx="2">
                  <c:v>2.4895999999999998</c:v>
                </c:pt>
              </c:numCache>
            </c:numRef>
          </c:yVal>
          <c:smooth val="0"/>
        </c:ser>
        <c:ser>
          <c:idx val="1"/>
          <c:order val="1"/>
          <c:tx>
            <c:v>AMR-WB</c:v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square"/>
            <c:size val="8"/>
            <c:spPr>
              <a:noFill/>
              <a:ln w="15875">
                <a:solidFill>
                  <a:srgbClr val="FF0000"/>
                </a:solidFill>
              </a:ln>
            </c:spPr>
          </c:marker>
          <c:xVal>
            <c:numRef>
              <c:f>m3_re!$S$17:$S$20</c:f>
              <c:numCache>
                <c:formatCode>General</c:formatCode>
                <c:ptCount val="4"/>
                <c:pt idx="0">
                  <c:v>8.85</c:v>
                </c:pt>
                <c:pt idx="1">
                  <c:v>12.65</c:v>
                </c:pt>
                <c:pt idx="2">
                  <c:v>15.85</c:v>
                </c:pt>
                <c:pt idx="3">
                  <c:v>23.85</c:v>
                </c:pt>
              </c:numCache>
            </c:numRef>
          </c:xVal>
          <c:yVal>
            <c:numRef>
              <c:f>m3_re!$U$17:$U$20</c:f>
              <c:numCache>
                <c:formatCode>0.00</c:formatCode>
                <c:ptCount val="4"/>
                <c:pt idx="0">
                  <c:v>2.0884999999999998</c:v>
                </c:pt>
                <c:pt idx="1">
                  <c:v>2.6562999999999999</c:v>
                </c:pt>
                <c:pt idx="2">
                  <c:v>2.8593999999999999</c:v>
                </c:pt>
                <c:pt idx="3">
                  <c:v>3.2448000000000001</c:v>
                </c:pt>
              </c:numCache>
            </c:numRef>
          </c:yVal>
          <c:smooth val="0"/>
        </c:ser>
        <c:ser>
          <c:idx val="2"/>
          <c:order val="2"/>
          <c:tx>
            <c:v>EVS-NB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m3_re!$S$22:$S$27</c:f>
              <c:numCache>
                <c:formatCode>General</c:formatCode>
                <c:ptCount val="6"/>
                <c:pt idx="0">
                  <c:v>7.01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24.4</c:v>
                </c:pt>
              </c:numCache>
            </c:numRef>
          </c:xVal>
          <c:yVal>
            <c:numRef>
              <c:f>m3_re!$U$22:$U$27</c:f>
              <c:numCache>
                <c:formatCode>0.00</c:formatCode>
                <c:ptCount val="6"/>
                <c:pt idx="0">
                  <c:v>2.3437999999999999</c:v>
                </c:pt>
                <c:pt idx="1">
                  <c:v>2.4687999999999999</c:v>
                </c:pt>
                <c:pt idx="2">
                  <c:v>2.4167000000000001</c:v>
                </c:pt>
                <c:pt idx="3">
                  <c:v>2.7865000000000002</c:v>
                </c:pt>
                <c:pt idx="4">
                  <c:v>2.9323000000000001</c:v>
                </c:pt>
                <c:pt idx="5">
                  <c:v>3.0832999999999999</c:v>
                </c:pt>
              </c:numCache>
            </c:numRef>
          </c:yVal>
          <c:smooth val="0"/>
        </c:ser>
        <c:ser>
          <c:idx val="3"/>
          <c:order val="3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m3_re!$S$28:$S$34</c:f>
              <c:numCache>
                <c:formatCode>General</c:formatCode>
                <c:ptCount val="7"/>
                <c:pt idx="0">
                  <c:v>7.53</c:v>
                </c:pt>
                <c:pt idx="1">
                  <c:v>7.2</c:v>
                </c:pt>
                <c:pt idx="2">
                  <c:v>8</c:v>
                </c:pt>
                <c:pt idx="3">
                  <c:v>9.6</c:v>
                </c:pt>
                <c:pt idx="4">
                  <c:v>13.2</c:v>
                </c:pt>
                <c:pt idx="5">
                  <c:v>16.399999999999999</c:v>
                </c:pt>
                <c:pt idx="6">
                  <c:v>24.4</c:v>
                </c:pt>
              </c:numCache>
            </c:numRef>
          </c:xVal>
          <c:yVal>
            <c:numRef>
              <c:f>m3_re!$U$28:$U$34</c:f>
              <c:numCache>
                <c:formatCode>0.00</c:formatCode>
                <c:ptCount val="7"/>
                <c:pt idx="0">
                  <c:v>2.625</c:v>
                </c:pt>
                <c:pt idx="1">
                  <c:v>2.6198000000000001</c:v>
                </c:pt>
                <c:pt idx="2">
                  <c:v>2.7240000000000002</c:v>
                </c:pt>
                <c:pt idx="3">
                  <c:v>3.3229000000000002</c:v>
                </c:pt>
                <c:pt idx="4">
                  <c:v>3.4218999999999999</c:v>
                </c:pt>
                <c:pt idx="5">
                  <c:v>3.75</c:v>
                </c:pt>
                <c:pt idx="6">
                  <c:v>3.9531000000000001</c:v>
                </c:pt>
              </c:numCache>
            </c:numRef>
          </c:yVal>
          <c:smooth val="0"/>
        </c:ser>
        <c:ser>
          <c:idx val="4"/>
          <c:order val="4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7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xVal>
            <c:numRef>
              <c:f>m3_re!$S$38:$S$41</c:f>
              <c:numCache>
                <c:formatCode>General</c:formatCode>
                <c:ptCount val="4"/>
                <c:pt idx="0">
                  <c:v>9.6</c:v>
                </c:pt>
                <c:pt idx="1">
                  <c:v>13.2</c:v>
                </c:pt>
                <c:pt idx="2">
                  <c:v>16.399999999999999</c:v>
                </c:pt>
                <c:pt idx="3">
                  <c:v>24.4</c:v>
                </c:pt>
              </c:numCache>
            </c:numRef>
          </c:xVal>
          <c:yVal>
            <c:numRef>
              <c:f>m3_re!$U$38:$U$41</c:f>
              <c:numCache>
                <c:formatCode>0.00</c:formatCode>
                <c:ptCount val="4"/>
                <c:pt idx="0">
                  <c:v>3.5051999999999999</c:v>
                </c:pt>
                <c:pt idx="1">
                  <c:v>3.6823000000000001</c:v>
                </c:pt>
                <c:pt idx="2">
                  <c:v>4.3333000000000004</c:v>
                </c:pt>
                <c:pt idx="3">
                  <c:v>4.4531000000000001</c:v>
                </c:pt>
              </c:numCache>
            </c:numRef>
          </c:yVal>
          <c:smooth val="0"/>
        </c:ser>
        <c:ser>
          <c:idx val="6"/>
          <c:order val="5"/>
          <c:tx>
            <c:v>DS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5.8</c:v>
              </c:pt>
              <c:pt idx="1">
                <c:v>24.8</c:v>
              </c:pt>
            </c:numLit>
          </c:xVal>
          <c:yVal>
            <c:numRef>
              <c:f>(m3_re!$I$7,m3_re!$I$7)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19648"/>
        <c:axId val="190620040"/>
      </c:scatterChart>
      <c:valAx>
        <c:axId val="190619648"/>
        <c:scaling>
          <c:orientation val="minMax"/>
          <c:max val="25"/>
          <c:min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620040"/>
        <c:crosses val="autoZero"/>
        <c:crossBetween val="midCat"/>
      </c:valAx>
      <c:valAx>
        <c:axId val="19062004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90619648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23964514351217492"/>
          <c:y val="2.3090601165241035E-2"/>
          <c:w val="0.50739681620170374"/>
          <c:h val="9.946720501949983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23840769903867"/>
          <c:y val="0.1141780031470824"/>
          <c:w val="0.81042125984251967"/>
          <c:h val="0.75627551955888517"/>
        </c:manualLayout>
      </c:layout>
      <c:scatterChart>
        <c:scatterStyle val="lineMarker"/>
        <c:varyColors val="0"/>
        <c:ser>
          <c:idx val="0"/>
          <c:order val="0"/>
          <c:tx>
            <c:v>EVS-WB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8"/>
            <c:spPr>
              <a:solidFill>
                <a:srgbClr val="FF0000"/>
              </a:solidFill>
              <a:ln w="15875">
                <a:solidFill>
                  <a:srgbClr val="FF0000"/>
                </a:solidFill>
              </a:ln>
            </c:spPr>
          </c:marker>
          <c:xVal>
            <c:numRef>
              <c:f>m3_re!$S$35:$S$37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m3_re!$U$35:$U$37</c:f>
              <c:numCache>
                <c:formatCode>0.00</c:formatCode>
                <c:ptCount val="3"/>
                <c:pt idx="0">
                  <c:v>4.0365000000000002</c:v>
                </c:pt>
                <c:pt idx="1">
                  <c:v>4.1197999999999997</c:v>
                </c:pt>
                <c:pt idx="2">
                  <c:v>4.0677000000000003</c:v>
                </c:pt>
              </c:numCache>
            </c:numRef>
          </c:yVal>
          <c:smooth val="0"/>
        </c:ser>
        <c:ser>
          <c:idx val="1"/>
          <c:order val="1"/>
          <c:tx>
            <c:v>EVS-SWB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</c:spPr>
          </c:marker>
          <c:xVal>
            <c:numRef>
              <c:f>m3_re!$S$42:$S$44</c:f>
              <c:numCache>
                <c:formatCode>General</c:formatCode>
                <c:ptCount val="3"/>
                <c:pt idx="0">
                  <c:v>32</c:v>
                </c:pt>
                <c:pt idx="1">
                  <c:v>48</c:v>
                </c:pt>
                <c:pt idx="2">
                  <c:v>64</c:v>
                </c:pt>
              </c:numCache>
            </c:numRef>
          </c:xVal>
          <c:yVal>
            <c:numRef>
              <c:f>m3_re!$U$42:$U$44</c:f>
              <c:numCache>
                <c:formatCode>0.00</c:formatCode>
                <c:ptCount val="3"/>
                <c:pt idx="0">
                  <c:v>4.5677000000000003</c:v>
                </c:pt>
                <c:pt idx="1">
                  <c:v>4.6093999999999999</c:v>
                </c:pt>
                <c:pt idx="2">
                  <c:v>4.6927000000000003</c:v>
                </c:pt>
              </c:numCache>
            </c:numRef>
          </c:yVal>
          <c:smooth val="0"/>
        </c:ser>
        <c:ser>
          <c:idx val="2"/>
          <c:order val="2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31</c:v>
              </c:pt>
              <c:pt idx="1">
                <c:v>69</c:v>
              </c:pt>
            </c:numLit>
          </c:xVal>
          <c:yVal>
            <c:numRef>
              <c:f>(m3_re!$I$7,m3_re!$I$7)</c:f>
              <c:numCache>
                <c:formatCode>0.00</c:formatCode>
                <c:ptCount val="2"/>
                <c:pt idx="0">
                  <c:v>4.6875</c:v>
                </c:pt>
                <c:pt idx="1">
                  <c:v>4.6875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20824"/>
        <c:axId val="190621216"/>
      </c:scatterChart>
      <c:valAx>
        <c:axId val="190620824"/>
        <c:scaling>
          <c:orientation val="minMax"/>
          <c:max val="70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621216"/>
        <c:crosses val="autoZero"/>
        <c:crossBetween val="midCat"/>
        <c:majorUnit val="10"/>
      </c:valAx>
      <c:valAx>
        <c:axId val="19062121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(NA English)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9062082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21313895200813046"/>
          <c:y val="2.4432851413972879E-2"/>
          <c:w val="0.52262838917062127"/>
          <c:h val="6.8062943224638739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6.9763323062878302E-2"/>
          <c:w val="0.92867818480432551"/>
          <c:h val="0.728116398493666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plus>
            <c:minus>
              <c:numRef>
                <c:f>'f1'!$K$6:$K$43</c:f>
                <c:numCache>
                  <c:formatCode>General</c:formatCode>
                  <c:ptCount val="38"/>
                  <c:pt idx="0">
                    <c:v>6.6065567846626358E-2</c:v>
                  </c:pt>
                  <c:pt idx="1">
                    <c:v>7.6072285292258707E-2</c:v>
                  </c:pt>
                  <c:pt idx="2">
                    <c:v>0.11775388261285227</c:v>
                  </c:pt>
                  <c:pt idx="3">
                    <c:v>0.13574826471883833</c:v>
                  </c:pt>
                  <c:pt idx="4">
                    <c:v>0.1346161938398428</c:v>
                  </c:pt>
                  <c:pt idx="5">
                    <c:v>8.6161127024738979E-2</c:v>
                  </c:pt>
                  <c:pt idx="7">
                    <c:v>9.58292391303594E-2</c:v>
                  </c:pt>
                  <c:pt idx="8">
                    <c:v>8.1608360114428236E-2</c:v>
                  </c:pt>
                  <c:pt idx="9">
                    <c:v>8.4074762344629503E-2</c:v>
                  </c:pt>
                  <c:pt idx="10">
                    <c:v>9.0572496209275405E-2</c:v>
                  </c:pt>
                  <c:pt idx="11">
                    <c:v>8.6227588628682475E-2</c:v>
                  </c:pt>
                  <c:pt idx="12">
                    <c:v>7.0399364939860945E-2</c:v>
                  </c:pt>
                  <c:pt idx="13">
                    <c:v>7.0399364939860945E-2</c:v>
                  </c:pt>
                  <c:pt idx="14">
                    <c:v>9.0282895160270771E-2</c:v>
                  </c:pt>
                  <c:pt idx="15">
                    <c:v>8.0792004033188203E-2</c:v>
                  </c:pt>
                  <c:pt idx="16">
                    <c:v>8.9115080173253383E-2</c:v>
                  </c:pt>
                  <c:pt idx="17">
                    <c:v>7.7690270736533923E-2</c:v>
                  </c:pt>
                  <c:pt idx="18">
                    <c:v>7.5351682849252546E-2</c:v>
                  </c:pt>
                  <c:pt idx="19">
                    <c:v>7.1150960311677044E-2</c:v>
                  </c:pt>
                  <c:pt idx="20">
                    <c:v>6.9663157472503193E-2</c:v>
                  </c:pt>
                  <c:pt idx="22">
                    <c:v>9.0364439264047441E-2</c:v>
                  </c:pt>
                  <c:pt idx="23">
                    <c:v>7.3091332782992277E-2</c:v>
                  </c:pt>
                  <c:pt idx="24">
                    <c:v>9.2323528650107761E-2</c:v>
                  </c:pt>
                  <c:pt idx="25">
                    <c:v>8.0249951592513372E-2</c:v>
                  </c:pt>
                  <c:pt idx="26">
                    <c:v>7.1640028624730664E-2</c:v>
                  </c:pt>
                  <c:pt idx="27">
                    <c:v>7.1150960311677044E-2</c:v>
                  </c:pt>
                  <c:pt idx="28">
                    <c:v>7.2095517129539224E-2</c:v>
                  </c:pt>
                  <c:pt idx="29">
                    <c:v>9.5940193798903839E-2</c:v>
                  </c:pt>
                  <c:pt idx="30">
                    <c:v>7.9823912017283311E-2</c:v>
                  </c:pt>
                  <c:pt idx="31">
                    <c:v>8.154482432892847E-2</c:v>
                  </c:pt>
                  <c:pt idx="32">
                    <c:v>8.0314511741846117E-2</c:v>
                  </c:pt>
                  <c:pt idx="33">
                    <c:v>7.414370055198892E-2</c:v>
                  </c:pt>
                  <c:pt idx="34">
                    <c:v>8.5932868431579268E-2</c:v>
                  </c:pt>
                  <c:pt idx="35">
                    <c:v>7.1640028624730664E-2</c:v>
                  </c:pt>
                  <c:pt idx="36">
                    <c:v>7.83928582901222E-2</c:v>
                  </c:pt>
                  <c:pt idx="37">
                    <c:v>8.2078325762248369E-2</c:v>
                  </c:pt>
                </c:numCache>
              </c:numRef>
            </c:minus>
          </c:errBars>
          <c:cat>
            <c:strRef>
              <c:f>'f1'!$A$6:$A$43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EVS-SWB,32,off,Nom,0%</c:v>
                </c:pt>
                <c:pt idx="10">
                  <c:v>EVS-SWB,48,off,Nom,0%</c:v>
                </c:pt>
                <c:pt idx="11">
                  <c:v>EVS-SWB,64,off,Nom,0%</c:v>
                </c:pt>
                <c:pt idx="12">
                  <c:v>EVS-SWB,96,off,Nom,0%</c:v>
                </c:pt>
                <c:pt idx="13">
                  <c:v>EVS-SWB,128,off,Nom,0%</c:v>
                </c:pt>
                <c:pt idx="14">
                  <c:v>EVS-SWB,16.4,on,Nom,0%</c:v>
                </c:pt>
                <c:pt idx="15">
                  <c:v>EVS-SWB,24.4,on,Nom,0%</c:v>
                </c:pt>
                <c:pt idx="16">
                  <c:v>EVS-SWB,32,on,Nom,0%</c:v>
                </c:pt>
                <c:pt idx="17">
                  <c:v>EVS-SWB,48,on,Nom,0%</c:v>
                </c:pt>
                <c:pt idx="18">
                  <c:v>EVS-SWB,64,on,Nom,0%</c:v>
                </c:pt>
                <c:pt idx="19">
                  <c:v>EVS-SWB,96,on,Nom,0%</c:v>
                </c:pt>
                <c:pt idx="20">
                  <c:v>EVS-SWB,128,on,Nom,0%</c:v>
                </c:pt>
                <c:pt idx="22">
                  <c:v>EVS-FB,16.4,off,Nom,0%</c:v>
                </c:pt>
                <c:pt idx="23">
                  <c:v>EVS-FB,24.4,off,Nom,0%</c:v>
                </c:pt>
                <c:pt idx="24">
                  <c:v>EVS-FB,32,off,Nom,0%</c:v>
                </c:pt>
                <c:pt idx="25">
                  <c:v>EVS-FB,48,off,Nom,0%</c:v>
                </c:pt>
                <c:pt idx="26">
                  <c:v>EVS-FB,64,off,Nom,0%</c:v>
                </c:pt>
                <c:pt idx="27">
                  <c:v>EVS-FB,96,off,Nom,0%</c:v>
                </c:pt>
                <c:pt idx="28">
                  <c:v>EVS-FB,128,off,Nom,0%</c:v>
                </c:pt>
                <c:pt idx="29">
                  <c:v>EVS-FB,16.4,on,Nom,0%</c:v>
                </c:pt>
                <c:pt idx="30">
                  <c:v>EVS-FB,24.4,on,Nom,0%</c:v>
                </c:pt>
                <c:pt idx="31">
                  <c:v>EVS-FB,32,on,Nom,0%</c:v>
                </c:pt>
                <c:pt idx="32">
                  <c:v>EVS-FB,48,on,Nom,0%</c:v>
                </c:pt>
                <c:pt idx="33">
                  <c:v>EVS-FB,64,on,Nom,0%</c:v>
                </c:pt>
                <c:pt idx="34">
                  <c:v>EVS-FB,96,on,Nom,0%</c:v>
                </c:pt>
                <c:pt idx="35">
                  <c:v>EVS-FB,128,on,Nom,0%</c:v>
                </c:pt>
                <c:pt idx="36">
                  <c:v>EVS-FB,16.4-128,off,Nom,0%</c:v>
                </c:pt>
                <c:pt idx="37">
                  <c:v>EVS-FB,16.4-128,on,Nom,0%</c:v>
                </c:pt>
              </c:strCache>
            </c:strRef>
          </c:cat>
          <c:val>
            <c:numRef>
              <c:f>'f1'!$I$6:$I$43</c:f>
              <c:numCache>
                <c:formatCode>0.00</c:formatCode>
                <c:ptCount val="38"/>
                <c:pt idx="0">
                  <c:v>4.708333333333333</c:v>
                </c:pt>
                <c:pt idx="1">
                  <c:v>4.619791666666667</c:v>
                </c:pt>
                <c:pt idx="2">
                  <c:v>4.057291666666667</c:v>
                </c:pt>
                <c:pt idx="3">
                  <c:v>2.8958333333333335</c:v>
                </c:pt>
                <c:pt idx="4">
                  <c:v>2.0052083333333335</c:v>
                </c:pt>
                <c:pt idx="5">
                  <c:v>1.3072916666666667</c:v>
                </c:pt>
                <c:pt idx="7">
                  <c:v>4.458333333333333</c:v>
                </c:pt>
                <c:pt idx="8">
                  <c:v>4.546875</c:v>
                </c:pt>
                <c:pt idx="9">
                  <c:v>4.552083333333333</c:v>
                </c:pt>
                <c:pt idx="10">
                  <c:v>4.59375</c:v>
                </c:pt>
                <c:pt idx="11">
                  <c:v>4.572916666666667</c:v>
                </c:pt>
                <c:pt idx="12">
                  <c:v>4.65625</c:v>
                </c:pt>
                <c:pt idx="13">
                  <c:v>4.65625</c:v>
                </c:pt>
                <c:pt idx="14">
                  <c:v>4.53125</c:v>
                </c:pt>
                <c:pt idx="15">
                  <c:v>4.59375</c:v>
                </c:pt>
                <c:pt idx="16">
                  <c:v>4.46875</c:v>
                </c:pt>
                <c:pt idx="17">
                  <c:v>4.651041666666667</c:v>
                </c:pt>
                <c:pt idx="18">
                  <c:v>4.640625</c:v>
                </c:pt>
                <c:pt idx="19">
                  <c:v>4.671875</c:v>
                </c:pt>
                <c:pt idx="20">
                  <c:v>4.671875</c:v>
                </c:pt>
                <c:pt idx="22">
                  <c:v>4.484375</c:v>
                </c:pt>
                <c:pt idx="23">
                  <c:v>4.625</c:v>
                </c:pt>
                <c:pt idx="24">
                  <c:v>4.557291666666667</c:v>
                </c:pt>
                <c:pt idx="25">
                  <c:v>4.614583333333333</c:v>
                </c:pt>
                <c:pt idx="26">
                  <c:v>4.661458333333333</c:v>
                </c:pt>
                <c:pt idx="27">
                  <c:v>4.671875</c:v>
                </c:pt>
                <c:pt idx="28">
                  <c:v>4.682291666666667</c:v>
                </c:pt>
                <c:pt idx="29">
                  <c:v>4.473958333333333</c:v>
                </c:pt>
                <c:pt idx="30">
                  <c:v>4.578125</c:v>
                </c:pt>
                <c:pt idx="31">
                  <c:v>4.552083333333333</c:v>
                </c:pt>
                <c:pt idx="32">
                  <c:v>4.546875</c:v>
                </c:pt>
                <c:pt idx="33">
                  <c:v>4.635416666666667</c:v>
                </c:pt>
                <c:pt idx="34">
                  <c:v>4.588541666666667</c:v>
                </c:pt>
                <c:pt idx="35">
                  <c:v>4.661458333333333</c:v>
                </c:pt>
                <c:pt idx="36">
                  <c:v>4.583333333333333</c:v>
                </c:pt>
                <c:pt idx="37">
                  <c:v>4.59375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622000"/>
        <c:axId val="190622392"/>
      </c:barChart>
      <c:catAx>
        <c:axId val="190622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0622392"/>
        <c:crosses val="autoZero"/>
        <c:auto val="1"/>
        <c:lblAlgn val="ctr"/>
        <c:lblOffset val="100"/>
        <c:noMultiLvlLbl val="0"/>
      </c:catAx>
      <c:valAx>
        <c:axId val="190622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9062200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43"/>
          <c:y val="0.14623633837892436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SWB, DTX off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'f1'!$O$13:$O$19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'f1'!$Q$13:$Q$19</c:f>
              <c:numCache>
                <c:formatCode>0.00</c:formatCode>
                <c:ptCount val="7"/>
                <c:pt idx="0">
                  <c:v>4.458333333333333</c:v>
                </c:pt>
                <c:pt idx="1">
                  <c:v>4.546875</c:v>
                </c:pt>
                <c:pt idx="2">
                  <c:v>4.552083333333333</c:v>
                </c:pt>
                <c:pt idx="3">
                  <c:v>4.59375</c:v>
                </c:pt>
                <c:pt idx="4">
                  <c:v>4.572916666666667</c:v>
                </c:pt>
                <c:pt idx="5">
                  <c:v>4.65625</c:v>
                </c:pt>
                <c:pt idx="6">
                  <c:v>4.65625</c:v>
                </c:pt>
              </c:numCache>
            </c:numRef>
          </c:yVal>
          <c:smooth val="0"/>
        </c:ser>
        <c:ser>
          <c:idx val="3"/>
          <c:order val="1"/>
          <c:tx>
            <c:v>FB, DTX off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'f1'!$O$20:$O$26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'f1'!$Q$20:$Q$26</c:f>
              <c:numCache>
                <c:formatCode>0.00</c:formatCode>
                <c:ptCount val="7"/>
                <c:pt idx="0">
                  <c:v>4.484375</c:v>
                </c:pt>
                <c:pt idx="1">
                  <c:v>4.625</c:v>
                </c:pt>
                <c:pt idx="2">
                  <c:v>4.557291666666667</c:v>
                </c:pt>
                <c:pt idx="3">
                  <c:v>4.614583333333333</c:v>
                </c:pt>
                <c:pt idx="4">
                  <c:v>4.661458333333333</c:v>
                </c:pt>
                <c:pt idx="5">
                  <c:v>4.671875</c:v>
                </c:pt>
                <c:pt idx="6">
                  <c:v>4.682291666666667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23176"/>
        <c:axId val="190623568"/>
      </c:scatterChart>
      <c:valAx>
        <c:axId val="190623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0623568"/>
        <c:crosses val="autoZero"/>
        <c:crossBetween val="midCat"/>
      </c:valAx>
      <c:valAx>
        <c:axId val="19062356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90623176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08"/>
          <c:y val="2.040815779951851E-2"/>
          <c:w val="0.67525337341131164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2584303119245"/>
          <c:y val="0.14623623564580032"/>
          <c:w val="0.81042125984251967"/>
          <c:h val="0.72421723144032613"/>
        </c:manualLayout>
      </c:layout>
      <c:scatterChart>
        <c:scatterStyle val="lineMarker"/>
        <c:varyColors val="0"/>
        <c:ser>
          <c:idx val="1"/>
          <c:order val="0"/>
          <c:tx>
            <c:v>SWB, DTX on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'f1'!$O$28:$O$34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'f1'!$Q$28:$Q$34</c:f>
              <c:numCache>
                <c:formatCode>0.00</c:formatCode>
                <c:ptCount val="7"/>
                <c:pt idx="0">
                  <c:v>4.53125</c:v>
                </c:pt>
                <c:pt idx="1">
                  <c:v>4.59375</c:v>
                </c:pt>
                <c:pt idx="2">
                  <c:v>4.46875</c:v>
                </c:pt>
                <c:pt idx="3">
                  <c:v>4.651041666666667</c:v>
                </c:pt>
                <c:pt idx="4">
                  <c:v>4.640625</c:v>
                </c:pt>
                <c:pt idx="5">
                  <c:v>4.671875</c:v>
                </c:pt>
                <c:pt idx="6">
                  <c:v>4.671875</c:v>
                </c:pt>
              </c:numCache>
            </c:numRef>
          </c:yVal>
          <c:smooth val="0"/>
        </c:ser>
        <c:ser>
          <c:idx val="4"/>
          <c:order val="1"/>
          <c:tx>
            <c:v>FB, DTX on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'f1'!$O$35:$O$41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'f1'!$Q$35:$Q$41</c:f>
              <c:numCache>
                <c:formatCode>0.00</c:formatCode>
                <c:ptCount val="7"/>
                <c:pt idx="0">
                  <c:v>4.473958333333333</c:v>
                </c:pt>
                <c:pt idx="1">
                  <c:v>4.578125</c:v>
                </c:pt>
                <c:pt idx="2">
                  <c:v>4.552083333333333</c:v>
                </c:pt>
                <c:pt idx="3">
                  <c:v>4.546875</c:v>
                </c:pt>
                <c:pt idx="4">
                  <c:v>4.635416666666667</c:v>
                </c:pt>
                <c:pt idx="5">
                  <c:v>4.588541666666667</c:v>
                </c:pt>
                <c:pt idx="6">
                  <c:v>4.661458333333333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'f1'!$N$11</c:f>
              <c:strCache>
                <c:ptCount val="1"/>
                <c:pt idx="0">
                  <c:v>DS</c:v>
                </c:pt>
              </c:strCache>
            </c:strRef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Ref>
              <c:f>'f1'!$O$11:$O$12</c:f>
              <c:numCache>
                <c:formatCode>General</c:formatCode>
                <c:ptCount val="2"/>
                <c:pt idx="0">
                  <c:v>15</c:v>
                </c:pt>
                <c:pt idx="1">
                  <c:v>130</c:v>
                </c:pt>
              </c:numCache>
            </c:numRef>
          </c:xVal>
          <c:yVal>
            <c:numRef>
              <c:f>'f1'!$Q$11:$Q$12</c:f>
              <c:numCache>
                <c:formatCode>0.00</c:formatCode>
                <c:ptCount val="2"/>
                <c:pt idx="0">
                  <c:v>4.708333333333333</c:v>
                </c:pt>
                <c:pt idx="1">
                  <c:v>4.708333333333333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24352"/>
        <c:axId val="190624744"/>
      </c:scatterChart>
      <c:valAx>
        <c:axId val="19062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0624744"/>
        <c:crosses val="autoZero"/>
        <c:crossBetween val="midCat"/>
      </c:valAx>
      <c:valAx>
        <c:axId val="1906247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(German)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90624352"/>
        <c:crosses val="autoZero"/>
        <c:crossBetween val="midCat"/>
        <c:majorUnit val="1"/>
      </c:valAx>
    </c:plotArea>
    <c:legend>
      <c:legendPos val="t"/>
      <c:layout>
        <c:manualLayout>
          <c:xMode val="edge"/>
          <c:yMode val="edge"/>
          <c:x val="0.22980625347142919"/>
          <c:y val="2.040815779951851E-2"/>
          <c:w val="0.66964332777904945"/>
          <c:h val="6.150649164216314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85393863561813E-2"/>
          <c:y val="5.2468065565970057E-2"/>
          <c:w val="0.92867818480432551"/>
          <c:h val="0.734268039272116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4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26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dPt>
          <c:dPt>
            <c:idx val="34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5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6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dPt>
            <c:idx val="37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tx1"/>
                </a:solidFill>
              </a:ln>
            </c:spPr>
          </c:dPt>
          <c:errBars>
            <c:errBarType val="both"/>
            <c:errValType val="cust"/>
            <c:noEndCap val="0"/>
            <c:pl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plus>
            <c:minus>
              <c:numRef>
                <c:f>'f2'!$K$6:$K$43</c:f>
                <c:numCache>
                  <c:formatCode>General</c:formatCode>
                  <c:ptCount val="38"/>
                  <c:pt idx="0">
                    <c:v>8.3223606357300514E-2</c:v>
                  </c:pt>
                  <c:pt idx="1">
                    <c:v>9.0388586352263531E-2</c:v>
                  </c:pt>
                  <c:pt idx="2">
                    <c:v>0.11379542357613942</c:v>
                  </c:pt>
                  <c:pt idx="3">
                    <c:v>0.16679266323285213</c:v>
                  </c:pt>
                  <c:pt idx="4">
                    <c:v>0.16686624498866276</c:v>
                  </c:pt>
                  <c:pt idx="5">
                    <c:v>6.167495878103911E-2</c:v>
                  </c:pt>
                  <c:pt idx="7">
                    <c:v>0.13857243012922896</c:v>
                  </c:pt>
                  <c:pt idx="8">
                    <c:v>0.1124959088570527</c:v>
                  </c:pt>
                  <c:pt idx="9">
                    <c:v>9.0969192297640042E-2</c:v>
                  </c:pt>
                  <c:pt idx="10">
                    <c:v>8.4524562216315463E-2</c:v>
                  </c:pt>
                  <c:pt idx="11">
                    <c:v>6.827086129399082E-2</c:v>
                  </c:pt>
                  <c:pt idx="12">
                    <c:v>0.15838522364009031</c:v>
                  </c:pt>
                  <c:pt idx="13">
                    <c:v>0.15225927765619493</c:v>
                  </c:pt>
                  <c:pt idx="14">
                    <c:v>0.14622557952469978</c:v>
                  </c:pt>
                  <c:pt idx="15">
                    <c:v>0.15145990710855659</c:v>
                  </c:pt>
                  <c:pt idx="16">
                    <c:v>0.1696853308985479</c:v>
                  </c:pt>
                  <c:pt idx="17">
                    <c:v>0.17298584870322453</c:v>
                  </c:pt>
                  <c:pt idx="18">
                    <c:v>0.17965553041183455</c:v>
                  </c:pt>
                  <c:pt idx="20">
                    <c:v>0.1493067216986135</c:v>
                  </c:pt>
                  <c:pt idx="21">
                    <c:v>0.11393198244594943</c:v>
                  </c:pt>
                  <c:pt idx="22">
                    <c:v>0.10317392277260419</c:v>
                  </c:pt>
                  <c:pt idx="23">
                    <c:v>0.10592919032039146</c:v>
                  </c:pt>
                  <c:pt idx="24">
                    <c:v>8.163509723042614E-2</c:v>
                  </c:pt>
                  <c:pt idx="25">
                    <c:v>8.4524562216315463E-2</c:v>
                  </c:pt>
                  <c:pt idx="26">
                    <c:v>8.3931877361369756E-2</c:v>
                  </c:pt>
                  <c:pt idx="27">
                    <c:v>0.15660292069709386</c:v>
                  </c:pt>
                  <c:pt idx="28">
                    <c:v>0.1493067216986135</c:v>
                  </c:pt>
                  <c:pt idx="29">
                    <c:v>0.15266543432861265</c:v>
                  </c:pt>
                  <c:pt idx="30">
                    <c:v>0.15315246924492373</c:v>
                  </c:pt>
                  <c:pt idx="31">
                    <c:v>0.12939199093985157</c:v>
                  </c:pt>
                  <c:pt idx="32">
                    <c:v>0.14162553302946426</c:v>
                  </c:pt>
                  <c:pt idx="33">
                    <c:v>0.13574826471883825</c:v>
                  </c:pt>
                  <c:pt idx="34">
                    <c:v>0.18407887473959117</c:v>
                  </c:pt>
                  <c:pt idx="35">
                    <c:v>0.18272683907285323</c:v>
                  </c:pt>
                  <c:pt idx="36">
                    <c:v>0.18043884202661398</c:v>
                  </c:pt>
                  <c:pt idx="37">
                    <c:v>0.17186573686315867</c:v>
                  </c:pt>
                </c:numCache>
              </c:numRef>
            </c:minus>
          </c:errBars>
          <c:cat>
            <c:strRef>
              <c:f>'f2'!$A$6:$A$43</c:f>
              <c:strCache>
                <c:ptCount val="38"/>
                <c:pt idx="0">
                  <c:v>DIRECT</c:v>
                </c:pt>
                <c:pt idx="1">
                  <c:v>MNRU_38dB</c:v>
                </c:pt>
                <c:pt idx="2">
                  <c:v>MNRU_31dB</c:v>
                </c:pt>
                <c:pt idx="3">
                  <c:v>MNRU_24dB</c:v>
                </c:pt>
                <c:pt idx="4">
                  <c:v>MNRU_17dB</c:v>
                </c:pt>
                <c:pt idx="5">
                  <c:v>MNRU_10dB</c:v>
                </c:pt>
                <c:pt idx="7">
                  <c:v>EVS-SWB,16.4,off,Nom,0%</c:v>
                </c:pt>
                <c:pt idx="8">
                  <c:v>EVS-SWB,24.4,off,Nom,0%</c:v>
                </c:pt>
                <c:pt idx="9">
                  <c:v>EVS-SWB,48,off,Nom,0%</c:v>
                </c:pt>
                <c:pt idx="10">
                  <c:v>EVS-SWB,96,off,Nom,0%</c:v>
                </c:pt>
                <c:pt idx="11">
                  <c:v>EVS-SWB,128,off,Nom,0%</c:v>
                </c:pt>
                <c:pt idx="12">
                  <c:v>EVS-SWB,16.4,off,Nom,3%</c:v>
                </c:pt>
                <c:pt idx="13">
                  <c:v>EVS-SWB,24.4,off,Nom,3%</c:v>
                </c:pt>
                <c:pt idx="14">
                  <c:v>EVS-SWB,48,off,Nom,3%</c:v>
                </c:pt>
                <c:pt idx="15">
                  <c:v>EVS-SWB,128,off,Nom,3%</c:v>
                </c:pt>
                <c:pt idx="16">
                  <c:v>EVS-SWB,16.4,off,Nom,6%</c:v>
                </c:pt>
                <c:pt idx="17">
                  <c:v>EVS-SWB,48,off,Nom,6%</c:v>
                </c:pt>
                <c:pt idx="18">
                  <c:v>EVS-SWB,128,off,Nom,6%</c:v>
                </c:pt>
                <c:pt idx="20">
                  <c:v>EVS-FB,16.4,off,Nom,0%</c:v>
                </c:pt>
                <c:pt idx="21">
                  <c:v>EVS-FB,24.4,off,Nom,0%</c:v>
                </c:pt>
                <c:pt idx="22">
                  <c:v>EVS-FB,32,off,Nom,0%</c:v>
                </c:pt>
                <c:pt idx="23">
                  <c:v>EVS-FB,48,off,Nom,0%</c:v>
                </c:pt>
                <c:pt idx="24">
                  <c:v>EVS-FB,64,off,Nom,0%</c:v>
                </c:pt>
                <c:pt idx="25">
                  <c:v>EVS-FB,96,off,Nom,0%</c:v>
                </c:pt>
                <c:pt idx="26">
                  <c:v>EVS-FB,128,off,Nom,0%</c:v>
                </c:pt>
                <c:pt idx="27">
                  <c:v>EVS-FB,16.4,off,Nom,3%</c:v>
                </c:pt>
                <c:pt idx="28">
                  <c:v>EVS-FB,24.4,off,Nom,3%</c:v>
                </c:pt>
                <c:pt idx="29">
                  <c:v>EVS-FB,32,off,Nom,3%</c:v>
                </c:pt>
                <c:pt idx="30">
                  <c:v>EVS-FB,48,off,Nom,3%</c:v>
                </c:pt>
                <c:pt idx="31">
                  <c:v>EVS-FB,64,off,Nom,3%</c:v>
                </c:pt>
                <c:pt idx="32">
                  <c:v>EVS-FB,96,off,Nom,3%</c:v>
                </c:pt>
                <c:pt idx="33">
                  <c:v>EVS-FB,128,off,Nom,3%</c:v>
                </c:pt>
                <c:pt idx="34">
                  <c:v>EVS-FB,16.4,off,Nom,6%</c:v>
                </c:pt>
                <c:pt idx="35">
                  <c:v>EVS-FB,24.4,off,Nom,6%</c:v>
                </c:pt>
                <c:pt idx="36">
                  <c:v>EVS-FB,48,off,Nom,6%</c:v>
                </c:pt>
                <c:pt idx="37">
                  <c:v>EVS-FB,128,off,Nom,6%</c:v>
                </c:pt>
              </c:strCache>
            </c:strRef>
          </c:cat>
          <c:val>
            <c:numRef>
              <c:f>'f2'!$I$6:$I$43</c:f>
              <c:numCache>
                <c:formatCode>0.00</c:formatCode>
                <c:ptCount val="38"/>
                <c:pt idx="0">
                  <c:v>4.598958333333333</c:v>
                </c:pt>
                <c:pt idx="1">
                  <c:v>4.505208333333333</c:v>
                </c:pt>
                <c:pt idx="2">
                  <c:v>4.317708333333333</c:v>
                </c:pt>
                <c:pt idx="3">
                  <c:v>3.453125</c:v>
                </c:pt>
                <c:pt idx="4">
                  <c:v>1.96875</c:v>
                </c:pt>
                <c:pt idx="5">
                  <c:v>1.09375</c:v>
                </c:pt>
                <c:pt idx="7">
                  <c:v>3.65625</c:v>
                </c:pt>
                <c:pt idx="8">
                  <c:v>4.21875</c:v>
                </c:pt>
                <c:pt idx="9">
                  <c:v>4.625</c:v>
                </c:pt>
                <c:pt idx="10">
                  <c:v>4.640625</c:v>
                </c:pt>
                <c:pt idx="11">
                  <c:v>4.744791666666667</c:v>
                </c:pt>
                <c:pt idx="12">
                  <c:v>3.0520833333333335</c:v>
                </c:pt>
                <c:pt idx="13">
                  <c:v>3.65625</c:v>
                </c:pt>
                <c:pt idx="14">
                  <c:v>3.9322916666666665</c:v>
                </c:pt>
                <c:pt idx="15">
                  <c:v>4.005208333333333</c:v>
                </c:pt>
                <c:pt idx="16">
                  <c:v>2.6927083333333335</c:v>
                </c:pt>
                <c:pt idx="17">
                  <c:v>3.2916666666666665</c:v>
                </c:pt>
                <c:pt idx="18">
                  <c:v>3.4010416666666665</c:v>
                </c:pt>
                <c:pt idx="20">
                  <c:v>3.71875</c:v>
                </c:pt>
                <c:pt idx="21">
                  <c:v>4.270833333333333</c:v>
                </c:pt>
                <c:pt idx="22">
                  <c:v>4.317708333333333</c:v>
                </c:pt>
                <c:pt idx="23">
                  <c:v>4.567708333333333</c:v>
                </c:pt>
                <c:pt idx="24">
                  <c:v>4.682291666666667</c:v>
                </c:pt>
                <c:pt idx="25">
                  <c:v>4.640625</c:v>
                </c:pt>
                <c:pt idx="26">
                  <c:v>4.6875</c:v>
                </c:pt>
                <c:pt idx="27">
                  <c:v>3.0677083333333335</c:v>
                </c:pt>
                <c:pt idx="28">
                  <c:v>3.71875</c:v>
                </c:pt>
                <c:pt idx="29">
                  <c:v>3.5885416666666665</c:v>
                </c:pt>
                <c:pt idx="30">
                  <c:v>3.8541666666666665</c:v>
                </c:pt>
                <c:pt idx="31">
                  <c:v>3.921875</c:v>
                </c:pt>
                <c:pt idx="32">
                  <c:v>4.052083333333333</c:v>
                </c:pt>
                <c:pt idx="33">
                  <c:v>4.020833333333333</c:v>
                </c:pt>
                <c:pt idx="34">
                  <c:v>2.6145833333333335</c:v>
                </c:pt>
                <c:pt idx="35">
                  <c:v>2.9635416666666665</c:v>
                </c:pt>
                <c:pt idx="36">
                  <c:v>3.21875</c:v>
                </c:pt>
                <c:pt idx="37">
                  <c:v>3.3229166666666665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625528"/>
        <c:axId val="184520432"/>
      </c:barChart>
      <c:catAx>
        <c:axId val="190625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4520432"/>
        <c:crosses val="autoZero"/>
        <c:auto val="1"/>
        <c:lblAlgn val="ctr"/>
        <c:lblOffset val="100"/>
        <c:noMultiLvlLbl val="0"/>
      </c:catAx>
      <c:valAx>
        <c:axId val="1845204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90625528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3840769903834"/>
          <c:y val="0.14623633837892425"/>
          <c:w val="0.81042125984251967"/>
          <c:h val="0.72421723144032613"/>
        </c:manualLayout>
      </c:layout>
      <c:scatterChart>
        <c:scatterStyle val="lineMarker"/>
        <c:varyColors val="0"/>
        <c:ser>
          <c:idx val="0"/>
          <c:order val="0"/>
          <c:tx>
            <c:v>SWB-0%</c:v>
          </c:tx>
          <c:spPr>
            <a:ln>
              <a:solidFill>
                <a:srgbClr val="00B0F0"/>
              </a:solidFill>
            </a:ln>
          </c:spPr>
          <c:marker>
            <c:symbol val="diamond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'f2'!$O$13:$O$17</c:f>
              <c:numCache>
                <c:formatCode>General</c:formatCode>
                <c:ptCount val="5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96</c:v>
                </c:pt>
                <c:pt idx="4">
                  <c:v>128</c:v>
                </c:pt>
              </c:numCache>
            </c:numRef>
          </c:xVal>
          <c:yVal>
            <c:numRef>
              <c:f>'f2'!$Q$13:$Q$17</c:f>
              <c:numCache>
                <c:formatCode>0.00</c:formatCode>
                <c:ptCount val="5"/>
                <c:pt idx="0">
                  <c:v>3.65625</c:v>
                </c:pt>
                <c:pt idx="1">
                  <c:v>4.21875</c:v>
                </c:pt>
                <c:pt idx="2">
                  <c:v>4.625</c:v>
                </c:pt>
                <c:pt idx="3">
                  <c:v>4.640625</c:v>
                </c:pt>
                <c:pt idx="4">
                  <c:v>4.744791666666667</c:v>
                </c:pt>
              </c:numCache>
            </c:numRef>
          </c:yVal>
          <c:smooth val="0"/>
        </c:ser>
        <c:ser>
          <c:idx val="1"/>
          <c:order val="1"/>
          <c:tx>
            <c:v>SWB (3%)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'f2'!$O$18:$O$21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'f2'!$Q$18:$Q$21</c:f>
              <c:numCache>
                <c:formatCode>0.00</c:formatCode>
                <c:ptCount val="4"/>
                <c:pt idx="0">
                  <c:v>3.0520833333333335</c:v>
                </c:pt>
                <c:pt idx="1">
                  <c:v>3.65625</c:v>
                </c:pt>
                <c:pt idx="2">
                  <c:v>3.9322916666666665</c:v>
                </c:pt>
                <c:pt idx="3">
                  <c:v>4.005208333333333</c:v>
                </c:pt>
              </c:numCache>
            </c:numRef>
          </c:yVal>
          <c:smooth val="0"/>
        </c:ser>
        <c:ser>
          <c:idx val="2"/>
          <c:order val="2"/>
          <c:tx>
            <c:v>SWB (6%)</c:v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8"/>
            <c:spPr>
              <a:noFill/>
              <a:ln w="15875">
                <a:solidFill>
                  <a:srgbClr val="00B0F0"/>
                </a:solidFill>
              </a:ln>
            </c:spPr>
          </c:marker>
          <c:xVal>
            <c:numRef>
              <c:f>'f2'!$O$22:$O$24</c:f>
              <c:numCache>
                <c:formatCode>General</c:formatCode>
                <c:ptCount val="3"/>
                <c:pt idx="0">
                  <c:v>16.399999999999999</c:v>
                </c:pt>
                <c:pt idx="1">
                  <c:v>48</c:v>
                </c:pt>
                <c:pt idx="2">
                  <c:v>128</c:v>
                </c:pt>
              </c:numCache>
            </c:numRef>
          </c:xVal>
          <c:yVal>
            <c:numRef>
              <c:f>'f2'!$Q$22:$Q$24</c:f>
              <c:numCache>
                <c:formatCode>0.00</c:formatCode>
                <c:ptCount val="3"/>
                <c:pt idx="0">
                  <c:v>2.6927083333333335</c:v>
                </c:pt>
                <c:pt idx="1">
                  <c:v>3.2916666666666665</c:v>
                </c:pt>
                <c:pt idx="2">
                  <c:v>3.4010416666666665</c:v>
                </c:pt>
              </c:numCache>
            </c:numRef>
          </c:yVal>
          <c:smooth val="0"/>
        </c:ser>
        <c:ser>
          <c:idx val="3"/>
          <c:order val="3"/>
          <c:tx>
            <c:v>FB (0%)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'f2'!$O$26:$O$32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'f2'!$Q$26:$Q$32</c:f>
              <c:numCache>
                <c:formatCode>0.00</c:formatCode>
                <c:ptCount val="7"/>
                <c:pt idx="0">
                  <c:v>3.71875</c:v>
                </c:pt>
                <c:pt idx="1">
                  <c:v>4.270833333333333</c:v>
                </c:pt>
                <c:pt idx="2">
                  <c:v>4.317708333333333</c:v>
                </c:pt>
                <c:pt idx="3">
                  <c:v>4.567708333333333</c:v>
                </c:pt>
                <c:pt idx="4">
                  <c:v>4.682291666666667</c:v>
                </c:pt>
                <c:pt idx="5">
                  <c:v>4.640625</c:v>
                </c:pt>
                <c:pt idx="6">
                  <c:v>4.6875</c:v>
                </c:pt>
              </c:numCache>
            </c:numRef>
          </c:yVal>
          <c:smooth val="0"/>
        </c:ser>
        <c:ser>
          <c:idx val="4"/>
          <c:order val="4"/>
          <c:tx>
            <c:v>FB (3%)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'f2'!$O$33:$O$39</c:f>
              <c:numCache>
                <c:formatCode>General</c:formatCode>
                <c:ptCount val="7"/>
                <c:pt idx="0">
                  <c:v>16.399999999999999</c:v>
                </c:pt>
                <c:pt idx="1">
                  <c:v>24.4</c:v>
                </c:pt>
                <c:pt idx="2">
                  <c:v>32</c:v>
                </c:pt>
                <c:pt idx="3">
                  <c:v>48</c:v>
                </c:pt>
                <c:pt idx="4">
                  <c:v>64</c:v>
                </c:pt>
                <c:pt idx="5">
                  <c:v>96</c:v>
                </c:pt>
                <c:pt idx="6">
                  <c:v>128</c:v>
                </c:pt>
              </c:numCache>
            </c:numRef>
          </c:xVal>
          <c:yVal>
            <c:numRef>
              <c:f>'f2'!$Q$33:$Q$39</c:f>
              <c:numCache>
                <c:formatCode>0.00</c:formatCode>
                <c:ptCount val="7"/>
                <c:pt idx="0">
                  <c:v>3.0677083333333335</c:v>
                </c:pt>
                <c:pt idx="1">
                  <c:v>3.71875</c:v>
                </c:pt>
                <c:pt idx="2">
                  <c:v>3.5885416666666665</c:v>
                </c:pt>
                <c:pt idx="3">
                  <c:v>3.8541666666666665</c:v>
                </c:pt>
                <c:pt idx="4">
                  <c:v>3.921875</c:v>
                </c:pt>
                <c:pt idx="5">
                  <c:v>4.052083333333333</c:v>
                </c:pt>
                <c:pt idx="6">
                  <c:v>4.020833333333333</c:v>
                </c:pt>
              </c:numCache>
            </c:numRef>
          </c:yVal>
          <c:smooth val="0"/>
        </c:ser>
        <c:ser>
          <c:idx val="5"/>
          <c:order val="5"/>
          <c:tx>
            <c:v>FB (6%)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'f2'!$O$40:$O$43</c:f>
              <c:numCache>
                <c:formatCode>General</c:formatCode>
                <c:ptCount val="4"/>
                <c:pt idx="0">
                  <c:v>16.399999999999999</c:v>
                </c:pt>
                <c:pt idx="1">
                  <c:v>24.4</c:v>
                </c:pt>
                <c:pt idx="2">
                  <c:v>48</c:v>
                </c:pt>
                <c:pt idx="3">
                  <c:v>128</c:v>
                </c:pt>
              </c:numCache>
            </c:numRef>
          </c:xVal>
          <c:yVal>
            <c:numRef>
              <c:f>'f2'!$Q$40:$Q$43</c:f>
              <c:numCache>
                <c:formatCode>0.00</c:formatCode>
                <c:ptCount val="4"/>
                <c:pt idx="0">
                  <c:v>2.6145833333333335</c:v>
                </c:pt>
                <c:pt idx="1">
                  <c:v>2.9635416666666665</c:v>
                </c:pt>
                <c:pt idx="2">
                  <c:v>3.21875</c:v>
                </c:pt>
                <c:pt idx="3">
                  <c:v>3.3229166666666665</c:v>
                </c:pt>
              </c:numCache>
            </c:numRef>
          </c:yVal>
          <c:smooth val="0"/>
        </c:ser>
        <c:ser>
          <c:idx val="6"/>
          <c:order val="6"/>
          <c:tx>
            <c:v>DS</c:v>
          </c:tx>
          <c:spPr>
            <a:ln>
              <a:solidFill>
                <a:prstClr val="black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15</c:v>
              </c:pt>
              <c:pt idx="1">
                <c:v>130</c:v>
              </c:pt>
            </c:numLit>
          </c:xVal>
          <c:yVal>
            <c:numRef>
              <c:f>('f2'!$I$6,'f2'!$I$6)</c:f>
              <c:numCache>
                <c:formatCode>0.00</c:formatCode>
                <c:ptCount val="2"/>
                <c:pt idx="0">
                  <c:v>4.598958333333333</c:v>
                </c:pt>
                <c:pt idx="1">
                  <c:v>4.598958333333333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21216"/>
        <c:axId val="184521608"/>
      </c:scatterChart>
      <c:valAx>
        <c:axId val="184521216"/>
        <c:scaling>
          <c:orientation val="minMax"/>
          <c:max val="13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Bit-rate (kbps)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4521608"/>
        <c:crosses val="autoZero"/>
        <c:crossBetween val="midCat"/>
        <c:majorUnit val="20"/>
      </c:valAx>
      <c:valAx>
        <c:axId val="18452160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MOS (Danish)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4521216"/>
        <c:crosses val="autoZero"/>
        <c:crossBetween val="midCat"/>
        <c:majorUnit val="1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10" Type="http://schemas.openxmlformats.org/officeDocument/2006/relationships/chart" Target="../charts/chart37.xml"/><Relationship Id="rId4" Type="http://schemas.openxmlformats.org/officeDocument/2006/relationships/chart" Target="../charts/chart31.xml"/><Relationship Id="rId9" Type="http://schemas.openxmlformats.org/officeDocument/2006/relationships/chart" Target="../charts/chart36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4" Type="http://schemas.openxmlformats.org/officeDocument/2006/relationships/chart" Target="../charts/chart41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4" Type="http://schemas.openxmlformats.org/officeDocument/2006/relationships/chart" Target="../charts/chart45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4" Type="http://schemas.openxmlformats.org/officeDocument/2006/relationships/chart" Target="../charts/chart53.xml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.xml"/><Relationship Id="rId3" Type="http://schemas.openxmlformats.org/officeDocument/2006/relationships/chart" Target="../charts/chart56.xml"/><Relationship Id="rId7" Type="http://schemas.openxmlformats.org/officeDocument/2006/relationships/chart" Target="../charts/chart60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6" Type="http://schemas.openxmlformats.org/officeDocument/2006/relationships/chart" Target="../charts/chart59.xml"/><Relationship Id="rId5" Type="http://schemas.openxmlformats.org/officeDocument/2006/relationships/chart" Target="../charts/chart58.xml"/><Relationship Id="rId4" Type="http://schemas.openxmlformats.org/officeDocument/2006/relationships/chart" Target="../charts/chart57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chart" Target="../charts/chart76.xml"/><Relationship Id="rId1" Type="http://schemas.openxmlformats.org/officeDocument/2006/relationships/chart" Target="../charts/chart75.xml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chart" Target="../charts/chart79.xml"/><Relationship Id="rId1" Type="http://schemas.openxmlformats.org/officeDocument/2006/relationships/chart" Target="../charts/chart78.xml"/><Relationship Id="rId4" Type="http://schemas.openxmlformats.org/officeDocument/2006/relationships/chart" Target="../charts/chart81.xml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6.xml"/><Relationship Id="rId1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</xdr:rowOff>
    </xdr:from>
    <xdr:to>
      <xdr:col>20</xdr:col>
      <xdr:colOff>297657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95250</xdr:rowOff>
    </xdr:from>
    <xdr:to>
      <xdr:col>11</xdr:col>
      <xdr:colOff>380999</xdr:colOff>
      <xdr:row>92</xdr:row>
      <xdr:rowOff>59531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95251</xdr:colOff>
      <xdr:row>25</xdr:row>
      <xdr:rowOff>176893</xdr:rowOff>
    </xdr:from>
    <xdr:to>
      <xdr:col>19</xdr:col>
      <xdr:colOff>381001</xdr:colOff>
      <xdr:row>46</xdr:row>
      <xdr:rowOff>108858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19</xdr:col>
      <xdr:colOff>285750</xdr:colOff>
      <xdr:row>68</xdr:row>
      <xdr:rowOff>149679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609599</xdr:colOff>
      <xdr:row>30</xdr:row>
      <xdr:rowOff>161926</xdr:rowOff>
    </xdr:from>
    <xdr:to>
      <xdr:col>31</xdr:col>
      <xdr:colOff>371474</xdr:colOff>
      <xdr:row>54</xdr:row>
      <xdr:rowOff>89536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190499</xdr:rowOff>
    </xdr:from>
    <xdr:to>
      <xdr:col>10</xdr:col>
      <xdr:colOff>500063</xdr:colOff>
      <xdr:row>82</xdr:row>
      <xdr:rowOff>59531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464341</xdr:colOff>
      <xdr:row>7</xdr:row>
      <xdr:rowOff>71437</xdr:rowOff>
    </xdr:from>
    <xdr:to>
      <xdr:col>25</xdr:col>
      <xdr:colOff>130969</xdr:colOff>
      <xdr:row>33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166688</xdr:colOff>
      <xdr:row>8</xdr:row>
      <xdr:rowOff>166687</xdr:rowOff>
    </xdr:from>
    <xdr:to>
      <xdr:col>17</xdr:col>
      <xdr:colOff>202406</xdr:colOff>
      <xdr:row>10</xdr:row>
      <xdr:rowOff>47625</xdr:rowOff>
    </xdr:to>
    <xdr:sp macro="" textlink="">
      <xdr:nvSpPr>
        <xdr:cNvPr id="6" name="TextBox 5"/>
        <xdr:cNvSpPr txBox="1"/>
      </xdr:nvSpPr>
      <xdr:spPr>
        <a:xfrm>
          <a:off x="15085219" y="1714500"/>
          <a:ext cx="642937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EVS Codec Conditions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96950</xdr:colOff>
      <xdr:row>2</xdr:row>
      <xdr:rowOff>3403</xdr:rowOff>
    </xdr:from>
    <xdr:to>
      <xdr:col>21</xdr:col>
      <xdr:colOff>306499</xdr:colOff>
      <xdr:row>28</xdr:row>
      <xdr:rowOff>134372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559593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358209</xdr:colOff>
      <xdr:row>3</xdr:row>
      <xdr:rowOff>43202</xdr:rowOff>
    </xdr:from>
    <xdr:to>
      <xdr:col>13</xdr:col>
      <xdr:colOff>429646</xdr:colOff>
      <xdr:row>4</xdr:row>
      <xdr:rowOff>135728</xdr:rowOff>
    </xdr:to>
    <xdr:sp macro="" textlink="">
      <xdr:nvSpPr>
        <xdr:cNvPr id="4" name="TextBox 3"/>
        <xdr:cNvSpPr txBox="1"/>
      </xdr:nvSpPr>
      <xdr:spPr>
        <a:xfrm>
          <a:off x="12593752" y="598373"/>
          <a:ext cx="681037" cy="288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23</xdr:col>
      <xdr:colOff>149678</xdr:colOff>
      <xdr:row>0</xdr:row>
      <xdr:rowOff>40823</xdr:rowOff>
    </xdr:from>
    <xdr:to>
      <xdr:col>31</xdr:col>
      <xdr:colOff>408214</xdr:colOff>
      <xdr:row>26</xdr:row>
      <xdr:rowOff>163286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EVS Codec Conditions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0.02685</cdr:x>
      <cdr:y>0.18356</cdr:y>
    </cdr:from>
    <cdr:to>
      <cdr:x>0.15947</cdr:x>
      <cdr:y>0.24101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137885" y="921657"/>
          <a:ext cx="681037" cy="28846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321469</xdr:colOff>
      <xdr:row>10</xdr:row>
      <xdr:rowOff>83344</xdr:rowOff>
    </xdr:from>
    <xdr:to>
      <xdr:col>21</xdr:col>
      <xdr:colOff>531018</xdr:colOff>
      <xdr:row>37</xdr:row>
      <xdr:rowOff>47626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547689</xdr:colOff>
      <xdr:row>11</xdr:row>
      <xdr:rowOff>119062</xdr:rowOff>
    </xdr:from>
    <xdr:to>
      <xdr:col>13</xdr:col>
      <xdr:colOff>583408</xdr:colOff>
      <xdr:row>12</xdr:row>
      <xdr:rowOff>166687</xdr:rowOff>
    </xdr:to>
    <xdr:sp macro="" textlink="">
      <xdr:nvSpPr>
        <xdr:cNvPr id="3" name="TextBox 2"/>
        <xdr:cNvSpPr txBox="1"/>
      </xdr:nvSpPr>
      <xdr:spPr>
        <a:xfrm>
          <a:off x="12513470" y="2262187"/>
          <a:ext cx="642938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  <xdr:twoCellAnchor>
    <xdr:from>
      <xdr:col>0</xdr:col>
      <xdr:colOff>0</xdr:colOff>
      <xdr:row>56</xdr:row>
      <xdr:rowOff>190499</xdr:rowOff>
    </xdr:from>
    <xdr:to>
      <xdr:col>12</xdr:col>
      <xdr:colOff>35719</xdr:colOff>
      <xdr:row>92</xdr:row>
      <xdr:rowOff>59530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222248</xdr:colOff>
      <xdr:row>38</xdr:row>
      <xdr:rowOff>123029</xdr:rowOff>
    </xdr:from>
    <xdr:to>
      <xdr:col>27</xdr:col>
      <xdr:colOff>13607</xdr:colOff>
      <xdr:row>65</xdr:row>
      <xdr:rowOff>136071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 Reference Codec Conditions                                                           EVS Codec Conditions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0.04211</cdr:x>
      <cdr:y>0.20739</cdr:y>
    </cdr:from>
    <cdr:to>
      <cdr:x>0.16438</cdr:x>
      <cdr:y>0.25716</cdr:y>
    </cdr:to>
    <cdr:sp macro="" textlink="">
      <cdr:nvSpPr>
        <cdr:cNvPr id="2" name="TextBox 2"/>
        <cdr:cNvSpPr txBox="1"/>
      </cdr:nvSpPr>
      <cdr:spPr>
        <a:xfrm xmlns:a="http://schemas.openxmlformats.org/drawingml/2006/main">
          <a:off x="222250" y="1031875"/>
          <a:ext cx="645319" cy="2476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107155</xdr:colOff>
      <xdr:row>1</xdr:row>
      <xdr:rowOff>23812</xdr:rowOff>
    </xdr:from>
    <xdr:to>
      <xdr:col>27</xdr:col>
      <xdr:colOff>440530</xdr:colOff>
      <xdr:row>27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154780</xdr:rowOff>
    </xdr:from>
    <xdr:to>
      <xdr:col>11</xdr:col>
      <xdr:colOff>35719</xdr:colOff>
      <xdr:row>92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92</xdr:row>
      <xdr:rowOff>190499</xdr:rowOff>
    </xdr:from>
    <xdr:to>
      <xdr:col>11</xdr:col>
      <xdr:colOff>23812</xdr:colOff>
      <xdr:row>129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511969</xdr:colOff>
      <xdr:row>1</xdr:row>
      <xdr:rowOff>11907</xdr:rowOff>
    </xdr:from>
    <xdr:to>
      <xdr:col>36</xdr:col>
      <xdr:colOff>190501</xdr:colOff>
      <xdr:row>21</xdr:row>
      <xdr:rowOff>90148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595312</xdr:colOff>
      <xdr:row>30</xdr:row>
      <xdr:rowOff>95250</xdr:rowOff>
    </xdr:from>
    <xdr:to>
      <xdr:col>36</xdr:col>
      <xdr:colOff>273844</xdr:colOff>
      <xdr:row>51</xdr:row>
      <xdr:rowOff>66335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166687</xdr:colOff>
      <xdr:row>30</xdr:row>
      <xdr:rowOff>107156</xdr:rowOff>
    </xdr:from>
    <xdr:to>
      <xdr:col>27</xdr:col>
      <xdr:colOff>500062</xdr:colOff>
      <xdr:row>57</xdr:row>
      <xdr:rowOff>142876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EVS Codec Conditions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107156</xdr:colOff>
      <xdr:row>44</xdr:row>
      <xdr:rowOff>11906</xdr:rowOff>
    </xdr:from>
    <xdr:to>
      <xdr:col>11</xdr:col>
      <xdr:colOff>0</xdr:colOff>
      <xdr:row>82</xdr:row>
      <xdr:rowOff>71438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107156</xdr:colOff>
      <xdr:row>83</xdr:row>
      <xdr:rowOff>142875</xdr:rowOff>
    </xdr:from>
    <xdr:to>
      <xdr:col>11</xdr:col>
      <xdr:colOff>0</xdr:colOff>
      <xdr:row>122</xdr:row>
      <xdr:rowOff>11907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461962</xdr:colOff>
      <xdr:row>0</xdr:row>
      <xdr:rowOff>104775</xdr:rowOff>
    </xdr:from>
    <xdr:to>
      <xdr:col>30</xdr:col>
      <xdr:colOff>176213</xdr:colOff>
      <xdr:row>20</xdr:row>
      <xdr:rowOff>69056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559593</xdr:colOff>
      <xdr:row>21</xdr:row>
      <xdr:rowOff>11907</xdr:rowOff>
    </xdr:from>
    <xdr:to>
      <xdr:col>30</xdr:col>
      <xdr:colOff>273844</xdr:colOff>
      <xdr:row>41</xdr:row>
      <xdr:rowOff>35719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214313</xdr:colOff>
      <xdr:row>1</xdr:row>
      <xdr:rowOff>119063</xdr:rowOff>
    </xdr:from>
    <xdr:to>
      <xdr:col>24</xdr:col>
      <xdr:colOff>261940</xdr:colOff>
      <xdr:row>3</xdr:row>
      <xdr:rowOff>1</xdr:rowOff>
    </xdr:to>
    <xdr:sp macro="" textlink="">
      <xdr:nvSpPr>
        <xdr:cNvPr id="6" name="TextBox 5"/>
        <xdr:cNvSpPr txBox="1"/>
      </xdr:nvSpPr>
      <xdr:spPr>
        <a:xfrm>
          <a:off x="9191626" y="309563"/>
          <a:ext cx="654845" cy="2619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off</a:t>
          </a:r>
        </a:p>
      </xdr:txBody>
    </xdr:sp>
    <xdr:clientData/>
  </xdr:twoCellAnchor>
  <xdr:twoCellAnchor>
    <xdr:from>
      <xdr:col>31</xdr:col>
      <xdr:colOff>0</xdr:colOff>
      <xdr:row>0</xdr:row>
      <xdr:rowOff>0</xdr:rowOff>
    </xdr:from>
    <xdr:to>
      <xdr:col>38</xdr:col>
      <xdr:colOff>321470</xdr:colOff>
      <xdr:row>19</xdr:row>
      <xdr:rowOff>154781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21</xdr:row>
      <xdr:rowOff>0</xdr:rowOff>
    </xdr:from>
    <xdr:to>
      <xdr:col>38</xdr:col>
      <xdr:colOff>321470</xdr:colOff>
      <xdr:row>41</xdr:row>
      <xdr:rowOff>23812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41</xdr:row>
      <xdr:rowOff>154781</xdr:rowOff>
    </xdr:from>
    <xdr:to>
      <xdr:col>30</xdr:col>
      <xdr:colOff>261938</xdr:colOff>
      <xdr:row>64</xdr:row>
      <xdr:rowOff>178594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42</xdr:row>
      <xdr:rowOff>0</xdr:rowOff>
    </xdr:from>
    <xdr:to>
      <xdr:col>38</xdr:col>
      <xdr:colOff>261938</xdr:colOff>
      <xdr:row>65</xdr:row>
      <xdr:rowOff>23813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0.06771</cdr:x>
      <cdr:y>0.05573</cdr:y>
    </cdr:from>
    <cdr:to>
      <cdr:x>0.21094</cdr:x>
      <cdr:y>0.12384</cdr:y>
    </cdr:to>
    <cdr:sp macro="" textlink="">
      <cdr:nvSpPr>
        <cdr:cNvPr id="3" name="TextBox 5"/>
        <cdr:cNvSpPr txBox="1"/>
      </cdr:nvSpPr>
      <cdr:spPr>
        <a:xfrm xmlns:a="http://schemas.openxmlformats.org/drawingml/2006/main">
          <a:off x="309563" y="214313"/>
          <a:ext cx="654846" cy="261938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0.04167</cdr:x>
      <cdr:y>0.06769</cdr:y>
    </cdr:from>
    <cdr:to>
      <cdr:x>0.19271</cdr:x>
      <cdr:y>0.14462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0" y="261938"/>
          <a:ext cx="690563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1700</xdr:colOff>
      <xdr:row>0</xdr:row>
      <xdr:rowOff>25514</xdr:rowOff>
    </xdr:from>
    <xdr:to>
      <xdr:col>24</xdr:col>
      <xdr:colOff>216353</xdr:colOff>
      <xdr:row>26</xdr:row>
      <xdr:rowOff>181997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0</xdr:row>
      <xdr:rowOff>8503</xdr:rowOff>
    </xdr:from>
    <xdr:to>
      <xdr:col>34</xdr:col>
      <xdr:colOff>214652</xdr:colOff>
      <xdr:row>26</xdr:row>
      <xdr:rowOff>164986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56</xdr:row>
      <xdr:rowOff>11907</xdr:rowOff>
    </xdr:from>
    <xdr:to>
      <xdr:col>12</xdr:col>
      <xdr:colOff>547687</xdr:colOff>
      <xdr:row>92</xdr:row>
      <xdr:rowOff>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107156</xdr:colOff>
      <xdr:row>93</xdr:row>
      <xdr:rowOff>0</xdr:rowOff>
    </xdr:from>
    <xdr:to>
      <xdr:col>12</xdr:col>
      <xdr:colOff>559593</xdr:colOff>
      <xdr:row>128</xdr:row>
      <xdr:rowOff>178594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4535</xdr:colOff>
      <xdr:row>28</xdr:row>
      <xdr:rowOff>174624</xdr:rowOff>
    </xdr:from>
    <xdr:to>
      <xdr:col>31</xdr:col>
      <xdr:colOff>13607</xdr:colOff>
      <xdr:row>58</xdr:row>
      <xdr:rowOff>136072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29</xdr:row>
      <xdr:rowOff>0</xdr:rowOff>
    </xdr:from>
    <xdr:to>
      <xdr:col>41</xdr:col>
      <xdr:colOff>9071</xdr:colOff>
      <xdr:row>58</xdr:row>
      <xdr:rowOff>151948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63</xdr:row>
      <xdr:rowOff>0</xdr:rowOff>
    </xdr:from>
    <xdr:to>
      <xdr:col>31</xdr:col>
      <xdr:colOff>9072</xdr:colOff>
      <xdr:row>93</xdr:row>
      <xdr:rowOff>111127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63</xdr:row>
      <xdr:rowOff>0</xdr:rowOff>
    </xdr:from>
    <xdr:to>
      <xdr:col>41</xdr:col>
      <xdr:colOff>9071</xdr:colOff>
      <xdr:row>93</xdr:row>
      <xdr:rowOff>97520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97</xdr:row>
      <xdr:rowOff>0</xdr:rowOff>
    </xdr:from>
    <xdr:to>
      <xdr:col>31</xdr:col>
      <xdr:colOff>9072</xdr:colOff>
      <xdr:row>123</xdr:row>
      <xdr:rowOff>108857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97</xdr:row>
      <xdr:rowOff>0</xdr:rowOff>
    </xdr:from>
    <xdr:to>
      <xdr:col>41</xdr:col>
      <xdr:colOff>9071</xdr:colOff>
      <xdr:row>123</xdr:row>
      <xdr:rowOff>81643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0.02876</cdr:y>
    </cdr:from>
    <cdr:to>
      <cdr:x>0.12833</cdr:x>
      <cdr:y>0.08627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149679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0.02614</cdr:x>
      <cdr:y>0.02868</cdr:y>
    </cdr:from>
    <cdr:to>
      <cdr:x>0.15448</cdr:x>
      <cdr:y>0.0862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9679" y="149678"/>
          <a:ext cx="734786" cy="300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EVS Codec Conditions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0.00904</cdr:x>
      <cdr:y>0.0291</cdr:y>
    </cdr:from>
    <cdr:to>
      <cdr:x>0.14215</cdr:x>
      <cdr:y>0.08171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893" y="165555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0.00493</cdr:x>
      <cdr:y>0.03348</cdr:y>
    </cdr:from>
    <cdr:to>
      <cdr:x>0.13804</cdr:x>
      <cdr:y>0.08609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214" y="190500"/>
          <a:ext cx="734786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/>
            <a:t>Case B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0.00924</cdr:x>
      <cdr:y>0.01054</cdr:y>
    </cdr:from>
    <cdr:to>
      <cdr:x>0.14235</cdr:x>
      <cdr:y>0.07077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731502" cy="290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0.00924</cdr:x>
      <cdr:y>0.0106</cdr:y>
    </cdr:from>
    <cdr:to>
      <cdr:x>0.14235</cdr:x>
      <cdr:y>0.07117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731502" cy="2902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/>
            <a:t>Case C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44</xdr:row>
      <xdr:rowOff>0</xdr:rowOff>
    </xdr:from>
    <xdr:to>
      <xdr:col>13</xdr:col>
      <xdr:colOff>1</xdr:colOff>
      <xdr:row>82</xdr:row>
      <xdr:rowOff>59532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136071</xdr:colOff>
      <xdr:row>3</xdr:row>
      <xdr:rowOff>81643</xdr:rowOff>
    </xdr:from>
    <xdr:to>
      <xdr:col>33</xdr:col>
      <xdr:colOff>108856</xdr:colOff>
      <xdr:row>28</xdr:row>
      <xdr:rowOff>27215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13608</xdr:colOff>
      <xdr:row>28</xdr:row>
      <xdr:rowOff>122464</xdr:rowOff>
    </xdr:from>
    <xdr:to>
      <xdr:col>30</xdr:col>
      <xdr:colOff>421822</xdr:colOff>
      <xdr:row>56</xdr:row>
      <xdr:rowOff>27214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40822</xdr:colOff>
      <xdr:row>56</xdr:row>
      <xdr:rowOff>163285</xdr:rowOff>
    </xdr:from>
    <xdr:to>
      <xdr:col>30</xdr:col>
      <xdr:colOff>367393</xdr:colOff>
      <xdr:row>81</xdr:row>
      <xdr:rowOff>149679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500062</xdr:colOff>
      <xdr:row>5</xdr:row>
      <xdr:rowOff>59530</xdr:rowOff>
    </xdr:from>
    <xdr:to>
      <xdr:col>32</xdr:col>
      <xdr:colOff>416718</xdr:colOff>
      <xdr:row>29</xdr:row>
      <xdr:rowOff>130968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464345</xdr:colOff>
      <xdr:row>30</xdr:row>
      <xdr:rowOff>166688</xdr:rowOff>
    </xdr:from>
    <xdr:to>
      <xdr:col>32</xdr:col>
      <xdr:colOff>547688</xdr:colOff>
      <xdr:row>52</xdr:row>
      <xdr:rowOff>35719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452438</xdr:colOff>
      <xdr:row>53</xdr:row>
      <xdr:rowOff>23813</xdr:rowOff>
    </xdr:from>
    <xdr:to>
      <xdr:col>32</xdr:col>
      <xdr:colOff>428625</xdr:colOff>
      <xdr:row>78</xdr:row>
      <xdr:rowOff>154781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166686</xdr:colOff>
      <xdr:row>55</xdr:row>
      <xdr:rowOff>166689</xdr:rowOff>
    </xdr:from>
    <xdr:to>
      <xdr:col>12</xdr:col>
      <xdr:colOff>273843</xdr:colOff>
      <xdr:row>94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226220</xdr:colOff>
      <xdr:row>95</xdr:row>
      <xdr:rowOff>154781</xdr:rowOff>
    </xdr:from>
    <xdr:to>
      <xdr:col>18</xdr:col>
      <xdr:colOff>321469</xdr:colOff>
      <xdr:row>131</xdr:row>
      <xdr:rowOff>154781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440531</xdr:colOff>
      <xdr:row>137</xdr:row>
      <xdr:rowOff>27385</xdr:rowOff>
    </xdr:from>
    <xdr:to>
      <xdr:col>19</xdr:col>
      <xdr:colOff>154781</xdr:colOff>
      <xdr:row>151</xdr:row>
      <xdr:rowOff>55960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750095</xdr:colOff>
      <xdr:row>164</xdr:row>
      <xdr:rowOff>146446</xdr:rowOff>
    </xdr:from>
    <xdr:to>
      <xdr:col>3</xdr:col>
      <xdr:colOff>95252</xdr:colOff>
      <xdr:row>192</xdr:row>
      <xdr:rowOff>47625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0.04774</cdr:x>
      <cdr:y>0.00543</cdr:y>
    </cdr:from>
    <cdr:to>
      <cdr:x>0.96064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2990" y="36528"/>
          <a:ext cx="10956169" cy="304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Reference Codec Conditions                                                                  EVS Codec Conditions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15118</xdr:colOff>
      <xdr:row>2</xdr:row>
      <xdr:rowOff>22490</xdr:rowOff>
    </xdr:from>
    <xdr:to>
      <xdr:col>24</xdr:col>
      <xdr:colOff>421821</xdr:colOff>
      <xdr:row>27</xdr:row>
      <xdr:rowOff>149678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59531</xdr:colOff>
      <xdr:row>30</xdr:row>
      <xdr:rowOff>86744</xdr:rowOff>
    </xdr:from>
    <xdr:to>
      <xdr:col>24</xdr:col>
      <xdr:colOff>367393</xdr:colOff>
      <xdr:row>57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190499</xdr:rowOff>
    </xdr:from>
    <xdr:to>
      <xdr:col>7</xdr:col>
      <xdr:colOff>226218</xdr:colOff>
      <xdr:row>82</xdr:row>
      <xdr:rowOff>31750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63500</xdr:colOff>
      <xdr:row>82</xdr:row>
      <xdr:rowOff>179916</xdr:rowOff>
    </xdr:from>
    <xdr:to>
      <xdr:col>7</xdr:col>
      <xdr:colOff>289718</xdr:colOff>
      <xdr:row>120</xdr:row>
      <xdr:rowOff>63499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452437</xdr:colOff>
      <xdr:row>44</xdr:row>
      <xdr:rowOff>11906</xdr:rowOff>
    </xdr:from>
    <xdr:to>
      <xdr:col>11</xdr:col>
      <xdr:colOff>35718</xdr:colOff>
      <xdr:row>83</xdr:row>
      <xdr:rowOff>107156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85</xdr:row>
      <xdr:rowOff>11907</xdr:rowOff>
    </xdr:from>
    <xdr:to>
      <xdr:col>11</xdr:col>
      <xdr:colOff>11906</xdr:colOff>
      <xdr:row>124</xdr:row>
      <xdr:rowOff>107157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530677</xdr:colOff>
      <xdr:row>10</xdr:row>
      <xdr:rowOff>136073</xdr:rowOff>
    </xdr:from>
    <xdr:to>
      <xdr:col>39</xdr:col>
      <xdr:colOff>435429</xdr:colOff>
      <xdr:row>34</xdr:row>
      <xdr:rowOff>95251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10</xdr:row>
      <xdr:rowOff>116416</xdr:rowOff>
    </xdr:from>
    <xdr:to>
      <xdr:col>49</xdr:col>
      <xdr:colOff>518585</xdr:colOff>
      <xdr:row>34</xdr:row>
      <xdr:rowOff>75594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74083</xdr:colOff>
      <xdr:row>43</xdr:row>
      <xdr:rowOff>42333</xdr:rowOff>
    </xdr:from>
    <xdr:to>
      <xdr:col>19</xdr:col>
      <xdr:colOff>74083</xdr:colOff>
      <xdr:row>61</xdr:row>
      <xdr:rowOff>169333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0</xdr:colOff>
      <xdr:row>43</xdr:row>
      <xdr:rowOff>0</xdr:rowOff>
    </xdr:from>
    <xdr:to>
      <xdr:col>27</xdr:col>
      <xdr:colOff>275166</xdr:colOff>
      <xdr:row>61</xdr:row>
      <xdr:rowOff>127000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370417</xdr:colOff>
      <xdr:row>43</xdr:row>
      <xdr:rowOff>0</xdr:rowOff>
    </xdr:from>
    <xdr:to>
      <xdr:col>36</xdr:col>
      <xdr:colOff>63500</xdr:colOff>
      <xdr:row>61</xdr:row>
      <xdr:rowOff>31750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0</xdr:colOff>
      <xdr:row>43</xdr:row>
      <xdr:rowOff>0</xdr:rowOff>
    </xdr:from>
    <xdr:to>
      <xdr:col>44</xdr:col>
      <xdr:colOff>306917</xdr:colOff>
      <xdr:row>61</xdr:row>
      <xdr:rowOff>31750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                                EVS Codec Conditions</a:t>
          </a: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107156</xdr:colOff>
      <xdr:row>44</xdr:row>
      <xdr:rowOff>59532</xdr:rowOff>
    </xdr:from>
    <xdr:to>
      <xdr:col>19</xdr:col>
      <xdr:colOff>559593</xdr:colOff>
      <xdr:row>64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11</xdr:col>
      <xdr:colOff>95249</xdr:colOff>
      <xdr:row>78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83344</xdr:colOff>
      <xdr:row>0</xdr:row>
      <xdr:rowOff>178594</xdr:rowOff>
    </xdr:from>
    <xdr:to>
      <xdr:col>29</xdr:col>
      <xdr:colOff>404813</xdr:colOff>
      <xdr:row>21</xdr:row>
      <xdr:rowOff>107156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547688</xdr:colOff>
      <xdr:row>23</xdr:row>
      <xdr:rowOff>202407</xdr:rowOff>
    </xdr:from>
    <xdr:to>
      <xdr:col>29</xdr:col>
      <xdr:colOff>261938</xdr:colOff>
      <xdr:row>45</xdr:row>
      <xdr:rowOff>59532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0</xdr:colOff>
      <xdr:row>47</xdr:row>
      <xdr:rowOff>0</xdr:rowOff>
    </xdr:from>
    <xdr:to>
      <xdr:col>29</xdr:col>
      <xdr:colOff>321469</xdr:colOff>
      <xdr:row>68</xdr:row>
      <xdr:rowOff>95250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 Reference Codec Conditions                                              EVS Codec Conditions</a:t>
          </a: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108857</xdr:colOff>
      <xdr:row>14</xdr:row>
      <xdr:rowOff>59529</xdr:rowOff>
    </xdr:from>
    <xdr:to>
      <xdr:col>23</xdr:col>
      <xdr:colOff>370114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498929</xdr:colOff>
      <xdr:row>45</xdr:row>
      <xdr:rowOff>3024</xdr:rowOff>
    </xdr:from>
    <xdr:to>
      <xdr:col>7</xdr:col>
      <xdr:colOff>725147</xdr:colOff>
      <xdr:row>82</xdr:row>
      <xdr:rowOff>77107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Reference Codec Conditions            EVS Codec Conditions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24</xdr:col>
      <xdr:colOff>340519</xdr:colOff>
      <xdr:row>52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35718</xdr:colOff>
      <xdr:row>12</xdr:row>
      <xdr:rowOff>83343</xdr:rowOff>
    </xdr:from>
    <xdr:to>
      <xdr:col>18</xdr:col>
      <xdr:colOff>142875</xdr:colOff>
      <xdr:row>13</xdr:row>
      <xdr:rowOff>95249</xdr:rowOff>
    </xdr:to>
    <xdr:sp macro="" textlink="">
      <xdr:nvSpPr>
        <xdr:cNvPr id="5" name="TextBox 4"/>
        <xdr:cNvSpPr txBox="1"/>
      </xdr:nvSpPr>
      <xdr:spPr>
        <a:xfrm>
          <a:off x="14823281" y="2428874"/>
          <a:ext cx="714375" cy="2143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0.06064</cdr:x>
      <cdr:y>0.00543</cdr:y>
    </cdr:from>
    <cdr:to>
      <cdr:x>0.97354</cdr:x>
      <cdr:y>0.05072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4844" y="35719"/>
          <a:ext cx="985837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    Reference Codec Conditions                         EVS Codec Conditions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0.00531</cdr:x>
      <cdr:y>0.00653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12</xdr:row>
      <xdr:rowOff>0</xdr:rowOff>
    </xdr:from>
    <xdr:to>
      <xdr:col>24</xdr:col>
      <xdr:colOff>340519</xdr:colOff>
      <xdr:row>31</xdr:row>
      <xdr:rowOff>54769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34</xdr:row>
      <xdr:rowOff>0</xdr:rowOff>
    </xdr:from>
    <xdr:to>
      <xdr:col>24</xdr:col>
      <xdr:colOff>340519</xdr:colOff>
      <xdr:row>53</xdr:row>
      <xdr:rowOff>102395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166687</xdr:colOff>
      <xdr:row>12</xdr:row>
      <xdr:rowOff>59532</xdr:rowOff>
    </xdr:from>
    <xdr:to>
      <xdr:col>18</xdr:col>
      <xdr:colOff>238125</xdr:colOff>
      <xdr:row>13</xdr:row>
      <xdr:rowOff>95250</xdr:rowOff>
    </xdr:to>
    <xdr:sp macro="" textlink="">
      <xdr:nvSpPr>
        <xdr:cNvPr id="5" name="TextBox 4"/>
        <xdr:cNvSpPr txBox="1"/>
      </xdr:nvSpPr>
      <xdr:spPr>
        <a:xfrm>
          <a:off x="14954250" y="2405063"/>
          <a:ext cx="678656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0.06615</cdr:x>
      <cdr:y>0.00906</cdr:y>
    </cdr:from>
    <cdr:to>
      <cdr:x>0.98346</cdr:x>
      <cdr:y>0.05254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14375" y="59531"/>
          <a:ext cx="99060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Reference Conditions                 Reference</a:t>
          </a:r>
          <a:r>
            <a:rPr lang="en-US" sz="1100" baseline="0"/>
            <a:t> Codec Conditions                   EVS Codec Conditions</a:t>
          </a:r>
          <a:endParaRPr lang="en-US" sz="1100"/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12</xdr:row>
      <xdr:rowOff>0</xdr:rowOff>
    </xdr:from>
    <xdr:to>
      <xdr:col>25</xdr:col>
      <xdr:colOff>340518</xdr:colOff>
      <xdr:row>31</xdr:row>
      <xdr:rowOff>54769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10</xdr:col>
      <xdr:colOff>226218</xdr:colOff>
      <xdr:row>78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642938</xdr:colOff>
      <xdr:row>44</xdr:row>
      <xdr:rowOff>95250</xdr:rowOff>
    </xdr:from>
    <xdr:to>
      <xdr:col>9</xdr:col>
      <xdr:colOff>511969</xdr:colOff>
      <xdr:row>45</xdr:row>
      <xdr:rowOff>166687</xdr:rowOff>
    </xdr:to>
    <xdr:sp macro="" textlink="">
      <xdr:nvSpPr>
        <xdr:cNvPr id="4" name="TextBox 3"/>
        <xdr:cNvSpPr txBox="1"/>
      </xdr:nvSpPr>
      <xdr:spPr>
        <a:xfrm>
          <a:off x="642938" y="8608219"/>
          <a:ext cx="9870281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Reference</a:t>
          </a:r>
          <a:r>
            <a:rPr lang="en-US" sz="1100" baseline="0"/>
            <a:t> Conditions                    Reference  Codec Conditions                 EVS Codec Conditions</a:t>
          </a:r>
          <a:endParaRPr lang="en-US" sz="1100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25</xdr:col>
      <xdr:colOff>340518</xdr:colOff>
      <xdr:row>53</xdr:row>
      <xdr:rowOff>102395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130969</xdr:colOff>
      <xdr:row>12</xdr:row>
      <xdr:rowOff>83344</xdr:rowOff>
    </xdr:from>
    <xdr:to>
      <xdr:col>19</xdr:col>
      <xdr:colOff>285750</xdr:colOff>
      <xdr:row>13</xdr:row>
      <xdr:rowOff>166687</xdr:rowOff>
    </xdr:to>
    <xdr:sp macro="" textlink="">
      <xdr:nvSpPr>
        <xdr:cNvPr id="6" name="TextBox 5"/>
        <xdr:cNvSpPr txBox="1"/>
      </xdr:nvSpPr>
      <xdr:spPr>
        <a:xfrm>
          <a:off x="15525750" y="2428875"/>
          <a:ext cx="7620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DTX on</a:t>
          </a:r>
        </a:p>
      </xdr:txBody>
    </xdr:sp>
    <xdr:clientData/>
  </xdr:twoCellAnchor>
</xdr:wsDr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0.04409</cdr:x>
      <cdr:y>0.9375</cdr:y>
    </cdr:from>
    <cdr:to>
      <cdr:x>0.16338</cdr:x>
      <cdr:y>0.97576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0.02593</cdr:x>
      <cdr:y>0.03189</cdr:y>
    </cdr:from>
    <cdr:to>
      <cdr:x>0.17376</cdr:x>
      <cdr:y>0.09566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062" y="119062"/>
          <a:ext cx="67865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14</xdr:col>
      <xdr:colOff>739140</xdr:colOff>
      <xdr:row>85</xdr:row>
      <xdr:rowOff>106680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647700</xdr:colOff>
      <xdr:row>57</xdr:row>
      <xdr:rowOff>7620</xdr:rowOff>
    </xdr:from>
    <xdr:to>
      <xdr:col>28</xdr:col>
      <xdr:colOff>182880</xdr:colOff>
      <xdr:row>84</xdr:row>
      <xdr:rowOff>129540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7620</xdr:colOff>
      <xdr:row>0</xdr:row>
      <xdr:rowOff>266700</xdr:rowOff>
    </xdr:from>
    <xdr:to>
      <xdr:col>30</xdr:col>
      <xdr:colOff>304800</xdr:colOff>
      <xdr:row>26</xdr:row>
      <xdr:rowOff>60960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594360</xdr:colOff>
      <xdr:row>27</xdr:row>
      <xdr:rowOff>83820</xdr:rowOff>
    </xdr:from>
    <xdr:to>
      <xdr:col>30</xdr:col>
      <xdr:colOff>350520</xdr:colOff>
      <xdr:row>53</xdr:row>
      <xdr:rowOff>106680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0.05462</cdr:x>
      <cdr:y>0.00865</cdr:y>
    </cdr:from>
    <cdr:to>
      <cdr:x>0.8113</cdr:x>
      <cdr:y>0.04745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726281" y="59531"/>
          <a:ext cx="9870281" cy="26193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sz="1400"/>
            <a:t>Reference</a:t>
          </a:r>
          <a:r>
            <a:rPr lang="en-US" sz="1400" baseline="0"/>
            <a:t> Conditions                    Reference  Codec Conditions                 EVS Codec Conditions</a:t>
          </a:r>
          <a:endParaRPr lang="en-US" sz="1400"/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0.01885</cdr:x>
      <cdr:y>0.03096</cdr:y>
    </cdr:from>
    <cdr:to>
      <cdr:x>0.1712</cdr:x>
      <cdr:y>0.09732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130969"/>
          <a:ext cx="767404" cy="277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 b="1"/>
            <a:t>DTX on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0.04483</cdr:x>
      <cdr:y>0.93652</cdr:y>
    </cdr:from>
    <cdr:to>
      <cdr:x>0.16657</cdr:x>
      <cdr:y>0.97552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02406" y="3500437"/>
          <a:ext cx="547687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0.02389</cdr:x>
      <cdr:y>0.01574</cdr:y>
    </cdr:from>
    <cdr:to>
      <cdr:x>0.17466</cdr:x>
      <cdr:y>0.08245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2699" y="67529"/>
          <a:ext cx="767404" cy="277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/>
            <a:t>DTX off</a:t>
          </a:r>
        </a:p>
      </cdr:txBody>
    </cdr:sp>
  </cdr:relSizeAnchor>
</c:userShapes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10</xdr:col>
      <xdr:colOff>130968</xdr:colOff>
      <xdr:row>79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11907</xdr:colOff>
      <xdr:row>0</xdr:row>
      <xdr:rowOff>47626</xdr:rowOff>
    </xdr:from>
    <xdr:to>
      <xdr:col>25</xdr:col>
      <xdr:colOff>352425</xdr:colOff>
      <xdr:row>19</xdr:row>
      <xdr:rowOff>90489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11906</xdr:colOff>
      <xdr:row>22</xdr:row>
      <xdr:rowOff>0</xdr:rowOff>
    </xdr:from>
    <xdr:to>
      <xdr:col>25</xdr:col>
      <xdr:colOff>352424</xdr:colOff>
      <xdr:row>41</xdr:row>
      <xdr:rowOff>66676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0.05292</cdr:x>
      <cdr:y>0.01209</cdr:y>
    </cdr:from>
    <cdr:to>
      <cdr:x>0.71334</cdr:x>
      <cdr:y>0.05063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71500" y="79485"/>
          <a:ext cx="7131844" cy="253243"/>
        </a:xfrm>
        <a:prstGeom xmlns:a="http://schemas.openxmlformats.org/drawingml/2006/main" prst="rect">
          <a:avLst/>
        </a:prstGeom>
      </cdr:spPr>
    </cdr:pic>
  </cdr:relSizeAnchor>
</c:userShapes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59533</xdr:colOff>
      <xdr:row>44</xdr:row>
      <xdr:rowOff>11904</xdr:rowOff>
    </xdr:from>
    <xdr:to>
      <xdr:col>11</xdr:col>
      <xdr:colOff>0</xdr:colOff>
      <xdr:row>80</xdr:row>
      <xdr:rowOff>11906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297655</xdr:colOff>
      <xdr:row>11</xdr:row>
      <xdr:rowOff>142874</xdr:rowOff>
    </xdr:from>
    <xdr:to>
      <xdr:col>28</xdr:col>
      <xdr:colOff>119061</xdr:colOff>
      <xdr:row>35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703118</xdr:colOff>
      <xdr:row>44</xdr:row>
      <xdr:rowOff>60614</xdr:rowOff>
    </xdr:from>
    <xdr:to>
      <xdr:col>10</xdr:col>
      <xdr:colOff>157596</xdr:colOff>
      <xdr:row>45</xdr:row>
      <xdr:rowOff>77932</xdr:rowOff>
    </xdr:to>
    <xdr:sp macro="" textlink="">
      <xdr:nvSpPr>
        <xdr:cNvPr id="4" name="TextBox 3"/>
        <xdr:cNvSpPr txBox="1"/>
      </xdr:nvSpPr>
      <xdr:spPr>
        <a:xfrm>
          <a:off x="703118" y="8547389"/>
          <a:ext cx="9979603" cy="207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050"/>
            <a:t>Reference Conditions                     EVS-SWB Conditions</a:t>
          </a:r>
          <a:r>
            <a:rPr lang="en-US" sz="1050" baseline="0"/>
            <a:t>                                                                           EVS-FB Conditions</a:t>
          </a:r>
          <a:endParaRPr lang="en-US" sz="105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cr/EVS_TR/NB%20Char%20N1%20Tandeming%20plot%20-%20vertical%20with%20scale%201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">
          <cell r="C6" t="str">
            <v>AMR --&gt; AMR</v>
          </cell>
        </row>
        <row r="7">
          <cell r="C7" t="str">
            <v>G.711 A-law --&gt;G.711 A-law</v>
          </cell>
        </row>
        <row r="8">
          <cell r="C8" t="str">
            <v>G.711 A-law --&gt; AMR</v>
          </cell>
        </row>
        <row r="9">
          <cell r="C9" t="str">
            <v>AMR --&gt; G.711 A-law</v>
          </cell>
        </row>
        <row r="10">
          <cell r="C10" t="str">
            <v>G.711 u-law --&gt; EVS-NB</v>
          </cell>
        </row>
        <row r="11">
          <cell r="C11" t="str">
            <v>G.711 A-law --&gt; EVS-NB</v>
          </cell>
        </row>
        <row r="12">
          <cell r="C12" t="str">
            <v>EVS-NB --&gt; G.711 u-law</v>
          </cell>
        </row>
        <row r="13">
          <cell r="C13" t="str">
            <v>EVS-NB --&gt; G.711 A-law</v>
          </cell>
        </row>
        <row r="14">
          <cell r="C14" t="str">
            <v>EVS-NB --&gt; AMR</v>
          </cell>
        </row>
        <row r="15">
          <cell r="C15" t="str">
            <v>AMR --&gt; EVS-NB</v>
          </cell>
        </row>
        <row r="16">
          <cell r="C16" t="str">
            <v>EVS-NB --&gt; AMR</v>
          </cell>
        </row>
        <row r="17">
          <cell r="C17" t="str">
            <v>AMR --&gt; EVS-NB</v>
          </cell>
        </row>
        <row r="18">
          <cell r="C18" t="str">
            <v>EVS-NB--&gt;EVS-NB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92"/>
  <sheetViews>
    <sheetView zoomScale="80" zoomScaleNormal="80" workbookViewId="0">
      <selection activeCell="V40" sqref="V40"/>
    </sheetView>
  </sheetViews>
  <sheetFormatPr defaultRowHeight="14.4" x14ac:dyDescent="0.3"/>
  <cols>
    <col min="1" max="1" width="31.6640625" bestFit="1" customWidth="1"/>
    <col min="2" max="2" width="6.109375" customWidth="1"/>
    <col min="3" max="3" width="57.441406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33" ht="15" thickBot="1" x14ac:dyDescent="0.35">
      <c r="I4" s="3" t="s">
        <v>0</v>
      </c>
    </row>
    <row r="5" spans="1:33" ht="15" thickBot="1" x14ac:dyDescent="0.35">
      <c r="B5" s="13" t="s">
        <v>568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33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3.4375</v>
      </c>
      <c r="J6" s="9">
        <v>0.95788270002944864</v>
      </c>
      <c r="K6" s="19">
        <v>0.13549079978396114</v>
      </c>
    </row>
    <row r="7" spans="1:33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3.28125</v>
      </c>
      <c r="J7" s="6">
        <v>1.0202466081106354</v>
      </c>
      <c r="K7" s="21">
        <v>0.14431206337219971</v>
      </c>
    </row>
    <row r="8" spans="1:33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2.9739583333333335</v>
      </c>
      <c r="J8" s="6">
        <v>0.8946314332707973</v>
      </c>
      <c r="K8" s="21">
        <v>0.1265440208931691</v>
      </c>
    </row>
    <row r="9" spans="1:33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2.2552083333333335</v>
      </c>
      <c r="J9" s="6">
        <v>0.71810830486899035</v>
      </c>
      <c r="K9" s="21">
        <v>0.10157513916392147</v>
      </c>
      <c r="M9" t="s">
        <v>974</v>
      </c>
      <c r="N9">
        <v>3.4375</v>
      </c>
    </row>
    <row r="10" spans="1:33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1.3958333333333333</v>
      </c>
      <c r="J10" s="6">
        <v>0.60502549237394843</v>
      </c>
      <c r="K10" s="21">
        <v>8.5579776990346454E-2</v>
      </c>
      <c r="M10" t="s">
        <v>974</v>
      </c>
      <c r="N10">
        <v>3.4375</v>
      </c>
    </row>
    <row r="11" spans="1:33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1.03125</v>
      </c>
      <c r="J11" s="12">
        <v>0.17444751982408599</v>
      </c>
      <c r="K11" s="23">
        <v>2.4675290597238234E-2</v>
      </c>
      <c r="M11" t="s">
        <v>974</v>
      </c>
      <c r="N11">
        <v>3.4375</v>
      </c>
    </row>
    <row r="12" spans="1:33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t="s">
        <v>974</v>
      </c>
      <c r="N12">
        <v>3.4375</v>
      </c>
    </row>
    <row r="13" spans="1:33" ht="15" thickTop="1" x14ac:dyDescent="0.3">
      <c r="A13" t="s">
        <v>576</v>
      </c>
      <c r="B13" s="126" t="s">
        <v>24</v>
      </c>
      <c r="C13" s="127" t="s">
        <v>25</v>
      </c>
      <c r="D13" s="127" t="s">
        <v>26</v>
      </c>
      <c r="E13" s="128">
        <v>7.4</v>
      </c>
      <c r="F13" s="128" t="s">
        <v>27</v>
      </c>
      <c r="G13" s="128" t="s">
        <v>127</v>
      </c>
      <c r="H13" s="129">
        <v>0</v>
      </c>
      <c r="I13" s="130">
        <v>2.953125</v>
      </c>
      <c r="J13" s="131">
        <v>0.80761469287439103</v>
      </c>
      <c r="K13" s="132">
        <v>0.11423565813587122</v>
      </c>
      <c r="M13" t="s">
        <v>974</v>
      </c>
      <c r="N13">
        <v>3.4375</v>
      </c>
      <c r="Q13" s="112"/>
    </row>
    <row r="14" spans="1:33" x14ac:dyDescent="0.3">
      <c r="A14" t="s">
        <v>577</v>
      </c>
      <c r="B14" s="119" t="s">
        <v>28</v>
      </c>
      <c r="C14" s="120" t="s">
        <v>29</v>
      </c>
      <c r="D14" s="120" t="s">
        <v>26</v>
      </c>
      <c r="E14" s="121">
        <v>7.4</v>
      </c>
      <c r="F14" s="121" t="s">
        <v>27</v>
      </c>
      <c r="G14" s="121" t="s">
        <v>129</v>
      </c>
      <c r="H14" s="122">
        <v>0</v>
      </c>
      <c r="I14" s="123">
        <v>2.4375</v>
      </c>
      <c r="J14" s="124">
        <v>0.68357697950632801</v>
      </c>
      <c r="K14" s="125">
        <v>9.6690744769030043E-2</v>
      </c>
      <c r="M14" t="s">
        <v>974</v>
      </c>
      <c r="N14">
        <v>3.4375</v>
      </c>
    </row>
    <row r="15" spans="1:33" ht="15" thickBot="1" x14ac:dyDescent="0.35">
      <c r="A15" t="s">
        <v>578</v>
      </c>
      <c r="B15" s="119" t="s">
        <v>30</v>
      </c>
      <c r="C15" s="120" t="s">
        <v>31</v>
      </c>
      <c r="D15" s="120" t="s">
        <v>26</v>
      </c>
      <c r="E15" s="121">
        <v>7.4</v>
      </c>
      <c r="F15" s="121" t="s">
        <v>27</v>
      </c>
      <c r="G15" s="121" t="s">
        <v>128</v>
      </c>
      <c r="H15" s="122">
        <v>0</v>
      </c>
      <c r="I15" s="123">
        <v>3.1458333333333335</v>
      </c>
      <c r="J15" s="124">
        <v>0.84356717849987162</v>
      </c>
      <c r="K15" s="125">
        <v>0.11932107311566778</v>
      </c>
    </row>
    <row r="16" spans="1:33" ht="15" thickBot="1" x14ac:dyDescent="0.35">
      <c r="A16" t="s">
        <v>579</v>
      </c>
      <c r="B16" s="119" t="s">
        <v>32</v>
      </c>
      <c r="C16" s="120" t="s">
        <v>33</v>
      </c>
      <c r="D16" s="120" t="s">
        <v>26</v>
      </c>
      <c r="E16" s="121">
        <v>7.4</v>
      </c>
      <c r="F16" s="121" t="s">
        <v>27</v>
      </c>
      <c r="G16" s="121" t="s">
        <v>127</v>
      </c>
      <c r="H16" s="122">
        <v>0.03</v>
      </c>
      <c r="I16" s="123">
        <v>2.484375</v>
      </c>
      <c r="J16" s="124">
        <v>0.84368031028855139</v>
      </c>
      <c r="K16" s="125">
        <v>0.11933707540543535</v>
      </c>
      <c r="Y16" s="13" t="s">
        <v>568</v>
      </c>
      <c r="Z16" s="14" t="s">
        <v>1</v>
      </c>
      <c r="AA16" s="14" t="s">
        <v>2</v>
      </c>
      <c r="AB16" s="15" t="s">
        <v>3</v>
      </c>
      <c r="AC16" s="15" t="s">
        <v>4</v>
      </c>
      <c r="AD16" s="15" t="s">
        <v>5</v>
      </c>
      <c r="AE16" s="34" t="s">
        <v>7</v>
      </c>
      <c r="AF16" s="16" t="s">
        <v>8</v>
      </c>
      <c r="AG16" s="17" t="s">
        <v>9</v>
      </c>
    </row>
    <row r="17" spans="1:33" ht="15" thickTop="1" x14ac:dyDescent="0.3">
      <c r="A17" t="s">
        <v>580</v>
      </c>
      <c r="B17" s="119" t="s">
        <v>34</v>
      </c>
      <c r="C17" s="120" t="s">
        <v>35</v>
      </c>
      <c r="D17" s="120" t="s">
        <v>26</v>
      </c>
      <c r="E17" s="121">
        <v>7.4</v>
      </c>
      <c r="F17" s="121" t="s">
        <v>27</v>
      </c>
      <c r="G17" s="121" t="s">
        <v>127</v>
      </c>
      <c r="H17" s="122">
        <v>0.06</v>
      </c>
      <c r="I17" s="123">
        <v>2.0885416666666665</v>
      </c>
      <c r="J17" s="124">
        <v>0.66904163569742348</v>
      </c>
      <c r="K17" s="125">
        <v>9.4634746307273948E-2</v>
      </c>
      <c r="Y17" s="20" t="s">
        <v>54</v>
      </c>
      <c r="Z17" s="5" t="s">
        <v>1000</v>
      </c>
      <c r="AA17" s="4" t="s">
        <v>26</v>
      </c>
      <c r="AB17" s="5" t="s">
        <v>56</v>
      </c>
      <c r="AC17" s="5" t="s">
        <v>57</v>
      </c>
      <c r="AD17" s="5" t="s">
        <v>127</v>
      </c>
      <c r="AE17" s="36">
        <v>2.8854166666666665</v>
      </c>
      <c r="AF17" s="6">
        <v>0.78426664536346868</v>
      </c>
      <c r="AG17" s="21">
        <v>0.11093311845063468</v>
      </c>
    </row>
    <row r="18" spans="1:33" x14ac:dyDescent="0.3">
      <c r="A18" t="s">
        <v>581</v>
      </c>
      <c r="B18" s="119" t="s">
        <v>36</v>
      </c>
      <c r="C18" s="120" t="s">
        <v>37</v>
      </c>
      <c r="D18" s="120" t="s">
        <v>26</v>
      </c>
      <c r="E18" s="121">
        <v>12.2</v>
      </c>
      <c r="F18" s="121" t="s">
        <v>27</v>
      </c>
      <c r="G18" s="121" t="s">
        <v>127</v>
      </c>
      <c r="H18" s="122" t="s">
        <v>38</v>
      </c>
      <c r="I18" s="123">
        <v>3.0208333333333335</v>
      </c>
      <c r="J18" s="124">
        <v>0.80546778924507234</v>
      </c>
      <c r="K18" s="125">
        <v>0.11393198244594954</v>
      </c>
      <c r="Y18" s="20" t="s">
        <v>117</v>
      </c>
      <c r="Z18" s="5" t="s">
        <v>1001</v>
      </c>
      <c r="AA18" s="4" t="s">
        <v>119</v>
      </c>
      <c r="AB18" s="5" t="s">
        <v>120</v>
      </c>
      <c r="AC18" s="5" t="s">
        <v>27</v>
      </c>
      <c r="AD18" s="5" t="s">
        <v>127</v>
      </c>
      <c r="AE18" s="36">
        <v>2.7916666666666665</v>
      </c>
      <c r="AF18" s="6">
        <v>0.80465486948615672</v>
      </c>
      <c r="AG18" s="21">
        <v>0.11381699639568237</v>
      </c>
    </row>
    <row r="19" spans="1:33" x14ac:dyDescent="0.3">
      <c r="A19" t="s">
        <v>582</v>
      </c>
      <c r="B19" s="119" t="s">
        <v>39</v>
      </c>
      <c r="C19" s="120" t="s">
        <v>40</v>
      </c>
      <c r="D19" s="120" t="s">
        <v>26</v>
      </c>
      <c r="E19" s="121">
        <v>12.2</v>
      </c>
      <c r="F19" s="121" t="s">
        <v>27</v>
      </c>
      <c r="G19" s="121" t="s">
        <v>127</v>
      </c>
      <c r="H19" s="122" t="s">
        <v>41</v>
      </c>
      <c r="I19" s="123">
        <v>3.0052083333333335</v>
      </c>
      <c r="J19" s="124">
        <v>0.79591493555670523</v>
      </c>
      <c r="K19" s="125">
        <v>0.1125807483267654</v>
      </c>
      <c r="Y19" s="20" t="s">
        <v>121</v>
      </c>
      <c r="Z19" s="5" t="s">
        <v>1002</v>
      </c>
      <c r="AA19" s="4" t="s">
        <v>26</v>
      </c>
      <c r="AB19" s="5" t="s">
        <v>123</v>
      </c>
      <c r="AC19" s="5" t="s">
        <v>27</v>
      </c>
      <c r="AD19" s="5" t="s">
        <v>127</v>
      </c>
      <c r="AE19" s="36">
        <v>2.84375</v>
      </c>
      <c r="AF19" s="6">
        <v>0.80999159713823876</v>
      </c>
      <c r="AG19" s="21">
        <v>0.11457186700540059</v>
      </c>
    </row>
    <row r="20" spans="1:33" ht="15" thickBot="1" x14ac:dyDescent="0.35">
      <c r="A20" t="s">
        <v>583</v>
      </c>
      <c r="B20" s="119" t="s">
        <v>42</v>
      </c>
      <c r="C20" s="120" t="s">
        <v>43</v>
      </c>
      <c r="D20" s="120" t="s">
        <v>26</v>
      </c>
      <c r="E20" s="121">
        <v>12.2</v>
      </c>
      <c r="F20" s="121" t="s">
        <v>27</v>
      </c>
      <c r="G20" s="121" t="s">
        <v>127</v>
      </c>
      <c r="H20" s="122" t="s">
        <v>44</v>
      </c>
      <c r="I20" s="123">
        <v>2.8802083333333335</v>
      </c>
      <c r="J20" s="124">
        <v>0.86298153464883132</v>
      </c>
      <c r="K20" s="125">
        <v>0.12206719917247238</v>
      </c>
      <c r="Y20" s="24" t="s">
        <v>124</v>
      </c>
      <c r="Z20" s="26" t="s">
        <v>1003</v>
      </c>
      <c r="AA20" s="25" t="s">
        <v>26</v>
      </c>
      <c r="AB20" s="26" t="s">
        <v>126</v>
      </c>
      <c r="AC20" s="26" t="s">
        <v>27</v>
      </c>
      <c r="AD20" s="26" t="s">
        <v>127</v>
      </c>
      <c r="AE20" s="38">
        <v>2.5104166666666665</v>
      </c>
      <c r="AF20" s="27">
        <v>0.69394979474492779</v>
      </c>
      <c r="AG20" s="28">
        <v>9.8157960987305976E-2</v>
      </c>
    </row>
    <row r="21" spans="1:33" x14ac:dyDescent="0.3">
      <c r="A21" t="s">
        <v>584</v>
      </c>
      <c r="B21" s="119" t="s">
        <v>45</v>
      </c>
      <c r="C21" s="120" t="s">
        <v>46</v>
      </c>
      <c r="D21" s="120" t="s">
        <v>26</v>
      </c>
      <c r="E21" s="121">
        <v>12.2</v>
      </c>
      <c r="F21" s="121" t="s">
        <v>27</v>
      </c>
      <c r="G21" s="121" t="s">
        <v>127</v>
      </c>
      <c r="H21" s="122" t="s">
        <v>47</v>
      </c>
      <c r="I21" s="123">
        <v>2.578125</v>
      </c>
      <c r="J21" s="124">
        <v>0.90613997797573409</v>
      </c>
      <c r="K21" s="125">
        <v>0.12817188401917964</v>
      </c>
      <c r="Y21" s="20" t="s">
        <v>92</v>
      </c>
      <c r="Z21" s="5" t="s">
        <v>1004</v>
      </c>
      <c r="AA21" s="4" t="s">
        <v>60</v>
      </c>
      <c r="AB21" s="5" t="s">
        <v>94</v>
      </c>
      <c r="AC21" s="5" t="s">
        <v>27</v>
      </c>
      <c r="AD21" s="5" t="s">
        <v>127</v>
      </c>
      <c r="AE21" s="36">
        <v>3.5052083333333335</v>
      </c>
      <c r="AF21" s="6">
        <v>0.88025101032985797</v>
      </c>
      <c r="AG21" s="21">
        <v>0.12450993571192553</v>
      </c>
    </row>
    <row r="22" spans="1:33" x14ac:dyDescent="0.3">
      <c r="A22" t="s">
        <v>585</v>
      </c>
      <c r="B22" s="119" t="s">
        <v>48</v>
      </c>
      <c r="C22" s="120" t="s">
        <v>49</v>
      </c>
      <c r="D22" s="120" t="s">
        <v>26</v>
      </c>
      <c r="E22" s="121">
        <v>12.2</v>
      </c>
      <c r="F22" s="121" t="s">
        <v>27</v>
      </c>
      <c r="G22" s="121" t="s">
        <v>127</v>
      </c>
      <c r="H22" s="122" t="s">
        <v>50</v>
      </c>
      <c r="I22" s="123">
        <v>2.0625</v>
      </c>
      <c r="J22" s="124">
        <v>0.70618064224137422</v>
      </c>
      <c r="K22" s="125">
        <v>9.9887992555135988E-2</v>
      </c>
      <c r="Y22" s="20" t="s">
        <v>95</v>
      </c>
      <c r="Z22" s="5" t="s">
        <v>1005</v>
      </c>
      <c r="AA22" s="4" t="s">
        <v>60</v>
      </c>
      <c r="AB22" s="5" t="s">
        <v>94</v>
      </c>
      <c r="AC22" s="5" t="s">
        <v>27</v>
      </c>
      <c r="AD22" s="5" t="s">
        <v>127</v>
      </c>
      <c r="AE22" s="36">
        <v>3.1510416666666665</v>
      </c>
      <c r="AF22" s="6">
        <v>0.81420565364184194</v>
      </c>
      <c r="AG22" s="21">
        <v>0.11516793778315913</v>
      </c>
    </row>
    <row r="23" spans="1:33" x14ac:dyDescent="0.3">
      <c r="A23" t="s">
        <v>586</v>
      </c>
      <c r="B23" s="119" t="s">
        <v>51</v>
      </c>
      <c r="C23" s="120" t="s">
        <v>52</v>
      </c>
      <c r="D23" s="120" t="s">
        <v>26</v>
      </c>
      <c r="E23" s="121">
        <v>12.2</v>
      </c>
      <c r="F23" s="121" t="s">
        <v>27</v>
      </c>
      <c r="G23" s="121" t="s">
        <v>127</v>
      </c>
      <c r="H23" s="122" t="s">
        <v>53</v>
      </c>
      <c r="I23" s="123">
        <v>2.8697916666666665</v>
      </c>
      <c r="J23" s="124">
        <v>0.91452729089626772</v>
      </c>
      <c r="K23" s="125">
        <v>0.12935825447519322</v>
      </c>
      <c r="Y23" s="20" t="s">
        <v>97</v>
      </c>
      <c r="Z23" s="5" t="s">
        <v>1006</v>
      </c>
      <c r="AA23" s="4" t="s">
        <v>60</v>
      </c>
      <c r="AB23" s="5" t="s">
        <v>99</v>
      </c>
      <c r="AC23" s="5" t="s">
        <v>27</v>
      </c>
      <c r="AD23" s="5" t="s">
        <v>127</v>
      </c>
      <c r="AE23" s="36">
        <v>3.0208333333333335</v>
      </c>
      <c r="AF23" s="6">
        <v>0.80546778924507234</v>
      </c>
      <c r="AG23" s="21">
        <v>0.11393198244594954</v>
      </c>
    </row>
    <row r="24" spans="1:33" x14ac:dyDescent="0.3">
      <c r="A24" t="s">
        <v>587</v>
      </c>
      <c r="B24" s="20" t="s">
        <v>54</v>
      </c>
      <c r="C24" s="4" t="s">
        <v>55</v>
      </c>
      <c r="D24" s="4" t="s">
        <v>26</v>
      </c>
      <c r="E24" s="5" t="s">
        <v>56</v>
      </c>
      <c r="F24" s="5" t="s">
        <v>57</v>
      </c>
      <c r="G24" s="5" t="s">
        <v>127</v>
      </c>
      <c r="H24" s="31">
        <v>0</v>
      </c>
      <c r="I24" s="36">
        <v>2.8854166666666665</v>
      </c>
      <c r="J24" s="6">
        <v>0.78426664536346868</v>
      </c>
      <c r="K24" s="21">
        <v>0.11093311845063468</v>
      </c>
      <c r="Y24" s="20" t="s">
        <v>100</v>
      </c>
      <c r="Z24" s="5" t="s">
        <v>1007</v>
      </c>
      <c r="AA24" s="4" t="s">
        <v>60</v>
      </c>
      <c r="AB24" s="5" t="s">
        <v>99</v>
      </c>
      <c r="AC24" s="5" t="s">
        <v>27</v>
      </c>
      <c r="AD24" s="5" t="s">
        <v>127</v>
      </c>
      <c r="AE24" s="36">
        <v>2.6458333333333335</v>
      </c>
      <c r="AF24" s="6">
        <v>0.7159976990613045</v>
      </c>
      <c r="AG24" s="21">
        <v>0.10127659773614203</v>
      </c>
    </row>
    <row r="25" spans="1:33" x14ac:dyDescent="0.3">
      <c r="A25" t="s">
        <v>612</v>
      </c>
      <c r="B25" s="70" t="s">
        <v>115</v>
      </c>
      <c r="C25" s="68" t="s">
        <v>116</v>
      </c>
      <c r="D25" s="68" t="s">
        <v>26</v>
      </c>
      <c r="E25" s="71">
        <v>12.2</v>
      </c>
      <c r="F25" s="71" t="s">
        <v>57</v>
      </c>
      <c r="G25" s="71" t="s">
        <v>127</v>
      </c>
      <c r="H25" s="72">
        <v>0</v>
      </c>
      <c r="I25" s="73">
        <v>2.9427083333333335</v>
      </c>
      <c r="J25" s="74">
        <v>0.78723384654424766</v>
      </c>
      <c r="K25" s="75">
        <v>0.11135282376642261</v>
      </c>
      <c r="Y25" s="20" t="s">
        <v>102</v>
      </c>
      <c r="Z25" s="5" t="s">
        <v>1008</v>
      </c>
      <c r="AA25" s="4" t="s">
        <v>60</v>
      </c>
      <c r="AB25" s="5" t="s">
        <v>104</v>
      </c>
      <c r="AC25" s="5" t="s">
        <v>27</v>
      </c>
      <c r="AD25" s="5" t="s">
        <v>127</v>
      </c>
      <c r="AE25" s="36">
        <v>3.1041666666666665</v>
      </c>
      <c r="AF25" s="6">
        <v>0.77903372376131286</v>
      </c>
      <c r="AG25" s="21">
        <v>0.11019293102156735</v>
      </c>
    </row>
    <row r="26" spans="1:33" x14ac:dyDescent="0.3">
      <c r="A26" t="s">
        <v>613</v>
      </c>
      <c r="B26" s="20" t="s">
        <v>117</v>
      </c>
      <c r="C26" s="4" t="s">
        <v>118</v>
      </c>
      <c r="D26" s="4" t="s">
        <v>119</v>
      </c>
      <c r="E26" s="5" t="s">
        <v>120</v>
      </c>
      <c r="F26" s="5" t="s">
        <v>27</v>
      </c>
      <c r="G26" s="5" t="s">
        <v>127</v>
      </c>
      <c r="H26" s="31">
        <v>0</v>
      </c>
      <c r="I26" s="36">
        <v>2.7916666666666665</v>
      </c>
      <c r="J26" s="6">
        <v>0.80465486948615672</v>
      </c>
      <c r="K26" s="21">
        <v>0.11381699639568237</v>
      </c>
      <c r="Y26" s="20" t="s">
        <v>105</v>
      </c>
      <c r="Z26" s="5" t="s">
        <v>1009</v>
      </c>
      <c r="AA26" s="4" t="s">
        <v>60</v>
      </c>
      <c r="AB26" s="5" t="s">
        <v>107</v>
      </c>
      <c r="AC26" s="5" t="s">
        <v>27</v>
      </c>
      <c r="AD26" s="5" t="s">
        <v>127</v>
      </c>
      <c r="AE26" s="36">
        <v>3.4895833333333335</v>
      </c>
      <c r="AF26" s="6">
        <v>0.85608131515066166</v>
      </c>
      <c r="AG26" s="21">
        <v>0.12109117542920701</v>
      </c>
    </row>
    <row r="27" spans="1:33" x14ac:dyDescent="0.3">
      <c r="A27" t="s">
        <v>614</v>
      </c>
      <c r="B27" s="20" t="s">
        <v>121</v>
      </c>
      <c r="C27" s="4" t="s">
        <v>122</v>
      </c>
      <c r="D27" s="4" t="s">
        <v>26</v>
      </c>
      <c r="E27" s="5" t="s">
        <v>123</v>
      </c>
      <c r="F27" s="5" t="s">
        <v>27</v>
      </c>
      <c r="G27" s="5" t="s">
        <v>127</v>
      </c>
      <c r="H27" s="31">
        <v>0</v>
      </c>
      <c r="I27" s="36">
        <v>2.84375</v>
      </c>
      <c r="J27" s="6">
        <v>0.80999159713823876</v>
      </c>
      <c r="K27" s="21">
        <v>0.11457186700540059</v>
      </c>
      <c r="Y27" s="20" t="s">
        <v>108</v>
      </c>
      <c r="Z27" s="5" t="s">
        <v>1008</v>
      </c>
      <c r="AA27" s="4" t="s">
        <v>60</v>
      </c>
      <c r="AB27" s="5" t="s">
        <v>104</v>
      </c>
      <c r="AC27" s="5" t="s">
        <v>57</v>
      </c>
      <c r="AD27" s="5" t="s">
        <v>127</v>
      </c>
      <c r="AE27" s="36">
        <v>2.9739583333333335</v>
      </c>
      <c r="AF27" s="6">
        <v>0.73388370787483692</v>
      </c>
      <c r="AG27" s="21">
        <v>0.10380654178776128</v>
      </c>
    </row>
    <row r="28" spans="1:33" ht="15" thickBot="1" x14ac:dyDescent="0.35">
      <c r="A28" t="s">
        <v>615</v>
      </c>
      <c r="B28" s="24" t="s">
        <v>124</v>
      </c>
      <c r="C28" s="25" t="s">
        <v>125</v>
      </c>
      <c r="D28" s="25" t="s">
        <v>26</v>
      </c>
      <c r="E28" s="26" t="s">
        <v>126</v>
      </c>
      <c r="F28" s="26" t="s">
        <v>27</v>
      </c>
      <c r="G28" s="26" t="s">
        <v>127</v>
      </c>
      <c r="H28" s="33">
        <v>0</v>
      </c>
      <c r="I28" s="38">
        <v>2.5104166666666665</v>
      </c>
      <c r="J28" s="27">
        <v>0.69394979474492779</v>
      </c>
      <c r="K28" s="28">
        <v>9.8157960987305976E-2</v>
      </c>
      <c r="Y28" s="20" t="s">
        <v>109</v>
      </c>
      <c r="Z28" s="5" t="s">
        <v>1009</v>
      </c>
      <c r="AA28" s="4" t="s">
        <v>60</v>
      </c>
      <c r="AB28" s="5" t="s">
        <v>107</v>
      </c>
      <c r="AC28" s="5" t="s">
        <v>57</v>
      </c>
      <c r="AD28" s="5" t="s">
        <v>127</v>
      </c>
      <c r="AE28" s="36">
        <v>3.4947916666666665</v>
      </c>
      <c r="AF28" s="6">
        <v>0.79919721391936416</v>
      </c>
      <c r="AG28" s="21">
        <v>0.11304502074807186</v>
      </c>
    </row>
    <row r="29" spans="1:33" ht="15.6" thickTop="1" thickBot="1" x14ac:dyDescent="0.35">
      <c r="B29" s="53"/>
      <c r="C29" s="54"/>
      <c r="D29" s="54"/>
      <c r="E29" s="55"/>
      <c r="F29" s="55"/>
      <c r="G29" s="55"/>
      <c r="H29" s="56"/>
      <c r="I29" s="57"/>
      <c r="J29" s="58"/>
      <c r="K29" s="59"/>
      <c r="Y29" s="24" t="s">
        <v>110</v>
      </c>
      <c r="Z29" s="26" t="s">
        <v>1010</v>
      </c>
      <c r="AA29" s="25" t="s">
        <v>60</v>
      </c>
      <c r="AB29" s="26" t="s">
        <v>112</v>
      </c>
      <c r="AC29" s="26" t="s">
        <v>57</v>
      </c>
      <c r="AD29" s="26" t="s">
        <v>127</v>
      </c>
      <c r="AE29" s="38">
        <v>3.5520833333333335</v>
      </c>
      <c r="AF29" s="27">
        <v>0.83596878203526304</v>
      </c>
      <c r="AG29" s="28">
        <v>0.11824629348551705</v>
      </c>
    </row>
    <row r="30" spans="1:33" ht="15" thickTop="1" x14ac:dyDescent="0.3">
      <c r="A30" t="s">
        <v>611</v>
      </c>
      <c r="B30" s="70" t="s">
        <v>113</v>
      </c>
      <c r="C30" s="68" t="s">
        <v>114</v>
      </c>
      <c r="D30" s="68" t="s">
        <v>60</v>
      </c>
      <c r="E30" s="71">
        <v>13.2</v>
      </c>
      <c r="F30" s="71" t="s">
        <v>57</v>
      </c>
      <c r="G30" s="71" t="s">
        <v>127</v>
      </c>
      <c r="H30" s="72">
        <v>0</v>
      </c>
      <c r="I30" s="73">
        <v>3.6666666666666665</v>
      </c>
      <c r="J30" s="74">
        <v>0.85205838438536319</v>
      </c>
      <c r="K30" s="75">
        <v>0.12052213904630851</v>
      </c>
    </row>
    <row r="31" spans="1:33" x14ac:dyDescent="0.3">
      <c r="A31" t="s">
        <v>588</v>
      </c>
      <c r="B31" s="126" t="s">
        <v>58</v>
      </c>
      <c r="C31" s="127" t="s">
        <v>59</v>
      </c>
      <c r="D31" s="127" t="s">
        <v>60</v>
      </c>
      <c r="E31" s="128" t="s">
        <v>61</v>
      </c>
      <c r="F31" s="128" t="s">
        <v>27</v>
      </c>
      <c r="G31" s="128" t="s">
        <v>127</v>
      </c>
      <c r="H31" s="129">
        <v>0</v>
      </c>
      <c r="I31" s="130">
        <v>3.3854166666666665</v>
      </c>
      <c r="J31" s="131">
        <v>0.93640497421879898</v>
      </c>
      <c r="K31" s="132">
        <v>0.13245281376799481</v>
      </c>
    </row>
    <row r="32" spans="1:33" x14ac:dyDescent="0.3">
      <c r="A32" t="s">
        <v>589</v>
      </c>
      <c r="B32" s="119" t="s">
        <v>62</v>
      </c>
      <c r="C32" s="120" t="s">
        <v>63</v>
      </c>
      <c r="D32" s="120" t="s">
        <v>60</v>
      </c>
      <c r="E32" s="121" t="s">
        <v>61</v>
      </c>
      <c r="F32" s="121" t="s">
        <v>57</v>
      </c>
      <c r="G32" s="121" t="s">
        <v>127</v>
      </c>
      <c r="H32" s="122">
        <v>0</v>
      </c>
      <c r="I32" s="123">
        <v>3.5572916666666665</v>
      </c>
      <c r="J32" s="124">
        <v>0.84186837732922659</v>
      </c>
      <c r="K32" s="125">
        <v>0.11908078071945107</v>
      </c>
    </row>
    <row r="33" spans="1:11" x14ac:dyDescent="0.3">
      <c r="A33" t="s">
        <v>590</v>
      </c>
      <c r="B33" s="119" t="s">
        <v>64</v>
      </c>
      <c r="C33" s="120" t="s">
        <v>65</v>
      </c>
      <c r="D33" s="120" t="s">
        <v>60</v>
      </c>
      <c r="E33" s="121" t="s">
        <v>61</v>
      </c>
      <c r="F33" s="121" t="s">
        <v>27</v>
      </c>
      <c r="G33" s="121" t="s">
        <v>129</v>
      </c>
      <c r="H33" s="122">
        <v>0</v>
      </c>
      <c r="I33" s="123">
        <v>2.1822916666666665</v>
      </c>
      <c r="J33" s="124">
        <v>0.79468058605762681</v>
      </c>
      <c r="K33" s="125">
        <v>0.11240615179126275</v>
      </c>
    </row>
    <row r="34" spans="1:11" x14ac:dyDescent="0.3">
      <c r="A34" t="s">
        <v>591</v>
      </c>
      <c r="B34" s="119" t="s">
        <v>66</v>
      </c>
      <c r="C34" s="120" t="s">
        <v>67</v>
      </c>
      <c r="D34" s="120" t="s">
        <v>60</v>
      </c>
      <c r="E34" s="121" t="s">
        <v>61</v>
      </c>
      <c r="F34" s="121" t="s">
        <v>57</v>
      </c>
      <c r="G34" s="121" t="s">
        <v>129</v>
      </c>
      <c r="H34" s="122">
        <v>0</v>
      </c>
      <c r="I34" s="123">
        <v>2.9375</v>
      </c>
      <c r="J34" s="124">
        <v>0.84149580108641853</v>
      </c>
      <c r="K34" s="125">
        <v>0.1190280804742989</v>
      </c>
    </row>
    <row r="35" spans="1:11" x14ac:dyDescent="0.3">
      <c r="A35" t="s">
        <v>592</v>
      </c>
      <c r="B35" s="119" t="s">
        <v>68</v>
      </c>
      <c r="C35" s="120" t="s">
        <v>69</v>
      </c>
      <c r="D35" s="120" t="s">
        <v>60</v>
      </c>
      <c r="E35" s="121" t="s">
        <v>61</v>
      </c>
      <c r="F35" s="121" t="s">
        <v>27</v>
      </c>
      <c r="G35" s="121" t="s">
        <v>128</v>
      </c>
      <c r="H35" s="122">
        <v>0</v>
      </c>
      <c r="I35" s="123">
        <v>3.703125</v>
      </c>
      <c r="J35" s="124">
        <v>0.89231191280752264</v>
      </c>
      <c r="K35" s="125">
        <v>0.12621592885990168</v>
      </c>
    </row>
    <row r="36" spans="1:11" x14ac:dyDescent="0.3">
      <c r="A36" t="s">
        <v>593</v>
      </c>
      <c r="B36" s="119" t="s">
        <v>70</v>
      </c>
      <c r="C36" s="120" t="s">
        <v>71</v>
      </c>
      <c r="D36" s="120" t="s">
        <v>60</v>
      </c>
      <c r="E36" s="121" t="s">
        <v>61</v>
      </c>
      <c r="F36" s="121" t="s">
        <v>57</v>
      </c>
      <c r="G36" s="121" t="s">
        <v>128</v>
      </c>
      <c r="H36" s="122">
        <v>0</v>
      </c>
      <c r="I36" s="123">
        <v>3.625</v>
      </c>
      <c r="J36" s="124">
        <v>0.82182277296085438</v>
      </c>
      <c r="K36" s="125">
        <v>0.11624536572767794</v>
      </c>
    </row>
    <row r="37" spans="1:11" x14ac:dyDescent="0.3">
      <c r="A37" t="s">
        <v>594</v>
      </c>
      <c r="B37" s="119" t="s">
        <v>72</v>
      </c>
      <c r="C37" s="120" t="s">
        <v>73</v>
      </c>
      <c r="D37" s="120" t="s">
        <v>60</v>
      </c>
      <c r="E37" s="121" t="s">
        <v>61</v>
      </c>
      <c r="F37" s="121" t="s">
        <v>27</v>
      </c>
      <c r="G37" s="121" t="s">
        <v>127</v>
      </c>
      <c r="H37" s="122">
        <v>0.03</v>
      </c>
      <c r="I37" s="123">
        <v>3.1666666666666665</v>
      </c>
      <c r="J37" s="124">
        <v>0.82076029963625086</v>
      </c>
      <c r="K37" s="125">
        <v>0.1160950807705582</v>
      </c>
    </row>
    <row r="38" spans="1:11" x14ac:dyDescent="0.3">
      <c r="A38" t="s">
        <v>595</v>
      </c>
      <c r="B38" s="119" t="s">
        <v>74</v>
      </c>
      <c r="C38" s="120" t="s">
        <v>75</v>
      </c>
      <c r="D38" s="120" t="s">
        <v>60</v>
      </c>
      <c r="E38" s="121" t="s">
        <v>61</v>
      </c>
      <c r="F38" s="121" t="s">
        <v>57</v>
      </c>
      <c r="G38" s="121" t="s">
        <v>127</v>
      </c>
      <c r="H38" s="122">
        <v>0.03</v>
      </c>
      <c r="I38" s="123">
        <v>3.40625</v>
      </c>
      <c r="J38" s="124">
        <v>0.84479465580175406</v>
      </c>
      <c r="K38" s="125">
        <v>0.11949469759113185</v>
      </c>
    </row>
    <row r="39" spans="1:11" x14ac:dyDescent="0.3">
      <c r="A39" t="s">
        <v>596</v>
      </c>
      <c r="B39" s="119" t="s">
        <v>76</v>
      </c>
      <c r="C39" s="120" t="s">
        <v>77</v>
      </c>
      <c r="D39" s="120" t="s">
        <v>60</v>
      </c>
      <c r="E39" s="121" t="s">
        <v>61</v>
      </c>
      <c r="F39" s="121" t="s">
        <v>27</v>
      </c>
      <c r="G39" s="121" t="s">
        <v>127</v>
      </c>
      <c r="H39" s="122">
        <v>0.06</v>
      </c>
      <c r="I39" s="123">
        <v>2.9270833333333335</v>
      </c>
      <c r="J39" s="124">
        <v>1.0103629710818454</v>
      </c>
      <c r="K39" s="125">
        <v>0.14291404053937898</v>
      </c>
    </row>
    <row r="40" spans="1:11" x14ac:dyDescent="0.3">
      <c r="A40" t="s">
        <v>597</v>
      </c>
      <c r="B40" s="119" t="s">
        <v>78</v>
      </c>
      <c r="C40" s="120" t="s">
        <v>79</v>
      </c>
      <c r="D40" s="120" t="s">
        <v>60</v>
      </c>
      <c r="E40" s="121" t="s">
        <v>61</v>
      </c>
      <c r="F40" s="121" t="s">
        <v>57</v>
      </c>
      <c r="G40" s="121" t="s">
        <v>127</v>
      </c>
      <c r="H40" s="122">
        <v>0.06</v>
      </c>
      <c r="I40" s="123">
        <v>2.984375</v>
      </c>
      <c r="J40" s="124">
        <v>0.81527666906420104</v>
      </c>
      <c r="K40" s="125">
        <v>0.11531943100477376</v>
      </c>
    </row>
    <row r="41" spans="1:11" x14ac:dyDescent="0.3">
      <c r="A41" t="s">
        <v>598</v>
      </c>
      <c r="B41" s="119" t="s">
        <v>80</v>
      </c>
      <c r="C41" s="120" t="s">
        <v>81</v>
      </c>
      <c r="D41" s="120" t="s">
        <v>60</v>
      </c>
      <c r="E41" s="121">
        <v>9.6</v>
      </c>
      <c r="F41" s="121" t="s">
        <v>27</v>
      </c>
      <c r="G41" s="121" t="s">
        <v>127</v>
      </c>
      <c r="H41" s="122" t="s">
        <v>38</v>
      </c>
      <c r="I41" s="123">
        <v>3.7760416666666665</v>
      </c>
      <c r="J41" s="124">
        <v>0.89023142960400947</v>
      </c>
      <c r="K41" s="125">
        <v>0.12592164822076662</v>
      </c>
    </row>
    <row r="42" spans="1:11" x14ac:dyDescent="0.3">
      <c r="A42" t="s">
        <v>599</v>
      </c>
      <c r="B42" s="119" t="s">
        <v>82</v>
      </c>
      <c r="C42" s="120" t="s">
        <v>83</v>
      </c>
      <c r="D42" s="120" t="s">
        <v>60</v>
      </c>
      <c r="E42" s="121">
        <v>9.6</v>
      </c>
      <c r="F42" s="121" t="s">
        <v>27</v>
      </c>
      <c r="G42" s="121" t="s">
        <v>127</v>
      </c>
      <c r="H42" s="122" t="s">
        <v>41</v>
      </c>
      <c r="I42" s="123">
        <v>3.5989583333333335</v>
      </c>
      <c r="J42" s="124">
        <v>0.88654807858175266</v>
      </c>
      <c r="K42" s="125">
        <v>0.12540064478696902</v>
      </c>
    </row>
    <row r="43" spans="1:11" x14ac:dyDescent="0.3">
      <c r="A43" t="s">
        <v>600</v>
      </c>
      <c r="B43" s="119" t="s">
        <v>84</v>
      </c>
      <c r="C43" s="120" t="s">
        <v>85</v>
      </c>
      <c r="D43" s="120" t="s">
        <v>60</v>
      </c>
      <c r="E43" s="121">
        <v>9.6</v>
      </c>
      <c r="F43" s="121" t="s">
        <v>27</v>
      </c>
      <c r="G43" s="121" t="s">
        <v>127</v>
      </c>
      <c r="H43" s="122" t="s">
        <v>44</v>
      </c>
      <c r="I43" s="123">
        <v>3.6458333333333335</v>
      </c>
      <c r="J43" s="124">
        <v>0.93762724558213428</v>
      </c>
      <c r="K43" s="125">
        <v>0.13262570187273481</v>
      </c>
    </row>
    <row r="44" spans="1:11" x14ac:dyDescent="0.3">
      <c r="A44" t="s">
        <v>601</v>
      </c>
      <c r="B44" s="119" t="s">
        <v>86</v>
      </c>
      <c r="C44" s="120" t="s">
        <v>87</v>
      </c>
      <c r="D44" s="120" t="s">
        <v>60</v>
      </c>
      <c r="E44" s="121">
        <v>9.6</v>
      </c>
      <c r="F44" s="121" t="s">
        <v>27</v>
      </c>
      <c r="G44" s="121" t="s">
        <v>127</v>
      </c>
      <c r="H44" s="122" t="s">
        <v>47</v>
      </c>
      <c r="I44" s="123">
        <v>3.328125</v>
      </c>
      <c r="J44" s="124">
        <v>1.1263807698746706</v>
      </c>
      <c r="K44" s="125">
        <v>0.15932455129098907</v>
      </c>
    </row>
    <row r="45" spans="1:11" x14ac:dyDescent="0.3">
      <c r="A45" t="s">
        <v>602</v>
      </c>
      <c r="B45" s="119" t="s">
        <v>88</v>
      </c>
      <c r="C45" s="120" t="s">
        <v>89</v>
      </c>
      <c r="D45" s="120" t="s">
        <v>60</v>
      </c>
      <c r="E45" s="121">
        <v>9.6</v>
      </c>
      <c r="F45" s="121" t="s">
        <v>27</v>
      </c>
      <c r="G45" s="121" t="s">
        <v>127</v>
      </c>
      <c r="H45" s="122" t="s">
        <v>50</v>
      </c>
      <c r="I45" s="123">
        <v>2.9322916666666665</v>
      </c>
      <c r="J45" s="124">
        <v>1.018467670650649</v>
      </c>
      <c r="K45" s="125">
        <v>0.14406043584075792</v>
      </c>
    </row>
    <row r="46" spans="1:11" x14ac:dyDescent="0.3">
      <c r="A46" t="s">
        <v>603</v>
      </c>
      <c r="B46" s="119" t="s">
        <v>90</v>
      </c>
      <c r="C46" s="120" t="s">
        <v>91</v>
      </c>
      <c r="D46" s="120" t="s">
        <v>60</v>
      </c>
      <c r="E46" s="121">
        <v>9.6</v>
      </c>
      <c r="F46" s="121" t="s">
        <v>27</v>
      </c>
      <c r="G46" s="121" t="s">
        <v>127</v>
      </c>
      <c r="H46" s="122" t="s">
        <v>53</v>
      </c>
      <c r="I46" s="123">
        <v>3.546875</v>
      </c>
      <c r="J46" s="124">
        <v>1.1152867473416024</v>
      </c>
      <c r="K46" s="125">
        <v>0.15775532158699665</v>
      </c>
    </row>
    <row r="47" spans="1:11" x14ac:dyDescent="0.3">
      <c r="A47" t="s">
        <v>604</v>
      </c>
      <c r="B47" s="20" t="s">
        <v>92</v>
      </c>
      <c r="C47" s="4" t="s">
        <v>93</v>
      </c>
      <c r="D47" s="4" t="s">
        <v>60</v>
      </c>
      <c r="E47" s="5" t="s">
        <v>94</v>
      </c>
      <c r="F47" s="5" t="s">
        <v>27</v>
      </c>
      <c r="G47" s="5" t="s">
        <v>127</v>
      </c>
      <c r="H47" s="31">
        <v>0</v>
      </c>
      <c r="I47" s="36">
        <v>3.5052083333333335</v>
      </c>
      <c r="J47" s="6">
        <v>0.88025101032985797</v>
      </c>
      <c r="K47" s="21">
        <v>0.12450993571192553</v>
      </c>
    </row>
    <row r="48" spans="1:11" x14ac:dyDescent="0.3">
      <c r="A48" t="s">
        <v>604</v>
      </c>
      <c r="B48" s="20" t="s">
        <v>95</v>
      </c>
      <c r="C48" s="4" t="s">
        <v>96</v>
      </c>
      <c r="D48" s="4" t="s">
        <v>60</v>
      </c>
      <c r="E48" s="5" t="s">
        <v>94</v>
      </c>
      <c r="F48" s="5" t="s">
        <v>27</v>
      </c>
      <c r="G48" s="5" t="s">
        <v>127</v>
      </c>
      <c r="H48" s="31">
        <v>0</v>
      </c>
      <c r="I48" s="36">
        <v>3.1510416666666665</v>
      </c>
      <c r="J48" s="6">
        <v>0.81420565364184194</v>
      </c>
      <c r="K48" s="21">
        <v>0.11516793778315913</v>
      </c>
    </row>
    <row r="49" spans="1:11" x14ac:dyDescent="0.3">
      <c r="A49" t="s">
        <v>605</v>
      </c>
      <c r="B49" s="20" t="s">
        <v>97</v>
      </c>
      <c r="C49" s="4" t="s">
        <v>98</v>
      </c>
      <c r="D49" s="4" t="s">
        <v>60</v>
      </c>
      <c r="E49" s="5" t="s">
        <v>99</v>
      </c>
      <c r="F49" s="5" t="s">
        <v>27</v>
      </c>
      <c r="G49" s="5" t="s">
        <v>127</v>
      </c>
      <c r="H49" s="31">
        <v>0</v>
      </c>
      <c r="I49" s="36">
        <v>3.0208333333333335</v>
      </c>
      <c r="J49" s="6">
        <v>0.80546778924507234</v>
      </c>
      <c r="K49" s="21">
        <v>0.11393198244594954</v>
      </c>
    </row>
    <row r="50" spans="1:11" x14ac:dyDescent="0.3">
      <c r="A50" t="s">
        <v>605</v>
      </c>
      <c r="B50" s="20" t="s">
        <v>100</v>
      </c>
      <c r="C50" s="4" t="s">
        <v>101</v>
      </c>
      <c r="D50" s="4" t="s">
        <v>60</v>
      </c>
      <c r="E50" s="5" t="s">
        <v>99</v>
      </c>
      <c r="F50" s="5" t="s">
        <v>27</v>
      </c>
      <c r="G50" s="5" t="s">
        <v>127</v>
      </c>
      <c r="H50" s="31">
        <v>0</v>
      </c>
      <c r="I50" s="36">
        <v>2.6458333333333335</v>
      </c>
      <c r="J50" s="6">
        <v>0.7159976990613045</v>
      </c>
      <c r="K50" s="21">
        <v>0.10127659773614203</v>
      </c>
    </row>
    <row r="51" spans="1:11" x14ac:dyDescent="0.3">
      <c r="A51" t="s">
        <v>606</v>
      </c>
      <c r="B51" s="20" t="s">
        <v>102</v>
      </c>
      <c r="C51" s="4" t="s">
        <v>103</v>
      </c>
      <c r="D51" s="4" t="s">
        <v>60</v>
      </c>
      <c r="E51" s="5" t="s">
        <v>104</v>
      </c>
      <c r="F51" s="5" t="s">
        <v>27</v>
      </c>
      <c r="G51" s="5" t="s">
        <v>127</v>
      </c>
      <c r="H51" s="31">
        <v>0</v>
      </c>
      <c r="I51" s="36">
        <v>3.1041666666666665</v>
      </c>
      <c r="J51" s="6">
        <v>0.77903372376131286</v>
      </c>
      <c r="K51" s="21">
        <v>0.11019293102156735</v>
      </c>
    </row>
    <row r="52" spans="1:11" x14ac:dyDescent="0.3">
      <c r="A52" t="s">
        <v>607</v>
      </c>
      <c r="B52" s="20" t="s">
        <v>105</v>
      </c>
      <c r="C52" s="4" t="s">
        <v>106</v>
      </c>
      <c r="D52" s="4" t="s">
        <v>60</v>
      </c>
      <c r="E52" s="5" t="s">
        <v>107</v>
      </c>
      <c r="F52" s="5" t="s">
        <v>27</v>
      </c>
      <c r="G52" s="5" t="s">
        <v>127</v>
      </c>
      <c r="H52" s="31">
        <v>0</v>
      </c>
      <c r="I52" s="36">
        <v>3.4895833333333335</v>
      </c>
      <c r="J52" s="6">
        <v>0.85608131515066166</v>
      </c>
      <c r="K52" s="21">
        <v>0.12109117542920701</v>
      </c>
    </row>
    <row r="53" spans="1:11" x14ac:dyDescent="0.3">
      <c r="A53" t="s">
        <v>608</v>
      </c>
      <c r="B53" s="20" t="s">
        <v>108</v>
      </c>
      <c r="C53" s="4" t="s">
        <v>103</v>
      </c>
      <c r="D53" s="4" t="s">
        <v>60</v>
      </c>
      <c r="E53" s="5" t="s">
        <v>104</v>
      </c>
      <c r="F53" s="5" t="s">
        <v>57</v>
      </c>
      <c r="G53" s="5" t="s">
        <v>127</v>
      </c>
      <c r="H53" s="31">
        <v>0</v>
      </c>
      <c r="I53" s="36">
        <v>2.9739583333333335</v>
      </c>
      <c r="J53" s="6">
        <v>0.73388370787483692</v>
      </c>
      <c r="K53" s="21">
        <v>0.10380654178776128</v>
      </c>
    </row>
    <row r="54" spans="1:11" x14ac:dyDescent="0.3">
      <c r="A54" t="s">
        <v>609</v>
      </c>
      <c r="B54" s="20" t="s">
        <v>109</v>
      </c>
      <c r="C54" s="4" t="s">
        <v>106</v>
      </c>
      <c r="D54" s="4" t="s">
        <v>60</v>
      </c>
      <c r="E54" s="5" t="s">
        <v>107</v>
      </c>
      <c r="F54" s="5" t="s">
        <v>57</v>
      </c>
      <c r="G54" s="5" t="s">
        <v>127</v>
      </c>
      <c r="H54" s="31">
        <v>0</v>
      </c>
      <c r="I54" s="36">
        <v>3.4947916666666665</v>
      </c>
      <c r="J54" s="6">
        <v>0.79919721391936416</v>
      </c>
      <c r="K54" s="21">
        <v>0.11304502074807186</v>
      </c>
    </row>
    <row r="55" spans="1:11" ht="15" thickBot="1" x14ac:dyDescent="0.35">
      <c r="A55" t="s">
        <v>610</v>
      </c>
      <c r="B55" s="24" t="s">
        <v>110</v>
      </c>
      <c r="C55" s="25" t="s">
        <v>111</v>
      </c>
      <c r="D55" s="25" t="s">
        <v>60</v>
      </c>
      <c r="E55" s="26" t="s">
        <v>112</v>
      </c>
      <c r="F55" s="26" t="s">
        <v>57</v>
      </c>
      <c r="G55" s="26" t="s">
        <v>127</v>
      </c>
      <c r="H55" s="33">
        <v>0</v>
      </c>
      <c r="I55" s="38">
        <v>3.5520833333333335</v>
      </c>
      <c r="J55" s="27">
        <v>0.83596878203526304</v>
      </c>
      <c r="K55" s="28">
        <v>0.11824629348551705</v>
      </c>
    </row>
    <row r="86" spans="13:15" x14ac:dyDescent="0.3">
      <c r="M86" s="155"/>
      <c r="N86" s="96" t="s">
        <v>11</v>
      </c>
    </row>
    <row r="87" spans="13:15" x14ac:dyDescent="0.3">
      <c r="M87" s="157"/>
      <c r="N87" s="157"/>
      <c r="O87" s="156"/>
    </row>
    <row r="88" spans="13:15" x14ac:dyDescent="0.3">
      <c r="M88" s="400" t="s">
        <v>957</v>
      </c>
      <c r="N88" s="400"/>
      <c r="O88" s="156"/>
    </row>
    <row r="89" spans="13:15" x14ac:dyDescent="0.3">
      <c r="M89" s="162"/>
      <c r="N89" s="160">
        <v>0</v>
      </c>
      <c r="O89" s="161"/>
    </row>
    <row r="90" spans="13:15" x14ac:dyDescent="0.3">
      <c r="M90" s="158"/>
      <c r="N90" s="160">
        <v>0.03</v>
      </c>
      <c r="O90" s="156"/>
    </row>
    <row r="91" spans="13:15" x14ac:dyDescent="0.3">
      <c r="M91" s="159"/>
      <c r="N91" s="160">
        <v>0.06</v>
      </c>
      <c r="O91" s="156"/>
    </row>
    <row r="92" spans="13:15" x14ac:dyDescent="0.3">
      <c r="M92" s="163"/>
      <c r="N92" s="160" t="s">
        <v>956</v>
      </c>
      <c r="O92" s="156"/>
    </row>
  </sheetData>
  <mergeCells count="1">
    <mergeCell ref="M88:N8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80"/>
  <sheetViews>
    <sheetView topLeftCell="F6" zoomScale="80" zoomScaleNormal="80" workbookViewId="0">
      <selection activeCell="M52" sqref="M52"/>
    </sheetView>
  </sheetViews>
  <sheetFormatPr defaultRowHeight="14.4" x14ac:dyDescent="0.3"/>
  <cols>
    <col min="1" max="1" width="37.5546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5" max="15" width="9.33203125" bestFit="1" customWidth="1"/>
  </cols>
  <sheetData>
    <row r="4" spans="1:15" ht="15" thickBot="1" x14ac:dyDescent="0.35">
      <c r="I4" s="3" t="s">
        <v>192</v>
      </c>
    </row>
    <row r="5" spans="1:15" ht="15" thickBot="1" x14ac:dyDescent="0.35">
      <c r="B5" s="39" t="s">
        <v>130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4.510416666666667</v>
      </c>
      <c r="J6" s="51">
        <v>0.70887849875947684</v>
      </c>
      <c r="K6" s="52">
        <v>0.10026959954869466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4.291666666666667</v>
      </c>
      <c r="J7" s="6">
        <v>0.79153461744311571</v>
      </c>
      <c r="K7" s="21">
        <v>0.11196116014075874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4.171875</v>
      </c>
      <c r="J8" s="6">
        <v>0.95261592168136555</v>
      </c>
      <c r="K8" s="21">
        <v>0.13474582337855712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3.6927083333333335</v>
      </c>
      <c r="J9" s="6">
        <v>0.94028454996560118</v>
      </c>
      <c r="K9" s="21">
        <v>0.13300157283916345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2.25</v>
      </c>
      <c r="J10" s="6">
        <v>0.95446045722067796</v>
      </c>
      <c r="K10" s="21">
        <v>0.13500672964134244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1.2708333333333333</v>
      </c>
      <c r="J11" s="12">
        <v>0.68612527158468328</v>
      </c>
      <c r="K11" s="23">
        <v>9.7051196139295817E-2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616</v>
      </c>
      <c r="B13" s="18" t="s">
        <v>24</v>
      </c>
      <c r="C13" s="7" t="s">
        <v>193</v>
      </c>
      <c r="D13" s="7" t="s">
        <v>26</v>
      </c>
      <c r="E13" s="8">
        <v>7.95</v>
      </c>
      <c r="F13" s="8" t="s">
        <v>27</v>
      </c>
      <c r="G13" s="8" t="s">
        <v>153</v>
      </c>
      <c r="H13" s="30">
        <v>0</v>
      </c>
      <c r="I13" s="35">
        <v>4.166666666666667</v>
      </c>
      <c r="J13" s="9">
        <v>0.82711466777434717</v>
      </c>
      <c r="K13" s="19">
        <v>0.11699389481232544</v>
      </c>
    </row>
    <row r="14" spans="1:15" x14ac:dyDescent="0.3">
      <c r="A14" t="s">
        <v>617</v>
      </c>
      <c r="B14" s="20" t="s">
        <v>28</v>
      </c>
      <c r="C14" s="4" t="s">
        <v>163</v>
      </c>
      <c r="D14" s="4" t="s">
        <v>26</v>
      </c>
      <c r="E14" s="5">
        <v>7.95</v>
      </c>
      <c r="F14" s="5" t="s">
        <v>27</v>
      </c>
      <c r="G14" s="5" t="s">
        <v>153</v>
      </c>
      <c r="H14" s="31">
        <v>0.06</v>
      </c>
      <c r="I14" s="36">
        <v>3.125</v>
      </c>
      <c r="J14" s="6">
        <v>1.0410425704589863</v>
      </c>
      <c r="K14" s="21">
        <v>0.14725361516217209</v>
      </c>
    </row>
    <row r="15" spans="1:15" x14ac:dyDescent="0.3">
      <c r="A15" t="s">
        <v>618</v>
      </c>
      <c r="B15" s="20" t="s">
        <v>30</v>
      </c>
      <c r="C15" s="4" t="s">
        <v>194</v>
      </c>
      <c r="D15" s="4" t="s">
        <v>26</v>
      </c>
      <c r="E15" s="5">
        <v>7.95</v>
      </c>
      <c r="F15" s="5" t="s">
        <v>57</v>
      </c>
      <c r="G15" s="5" t="s">
        <v>153</v>
      </c>
      <c r="H15" s="31">
        <v>0</v>
      </c>
      <c r="I15" s="36">
        <v>4.119791666666667</v>
      </c>
      <c r="J15" s="6">
        <v>0.89864584474404652</v>
      </c>
      <c r="K15" s="21">
        <v>0.12711185223739918</v>
      </c>
      <c r="M15" s="5" t="s">
        <v>974</v>
      </c>
      <c r="N15" s="185">
        <v>0</v>
      </c>
      <c r="O15" s="186">
        <v>4.5104166666666696</v>
      </c>
    </row>
    <row r="16" spans="1:15" x14ac:dyDescent="0.3">
      <c r="A16" t="s">
        <v>619</v>
      </c>
      <c r="B16" s="20" t="s">
        <v>32</v>
      </c>
      <c r="C16" s="4" t="s">
        <v>165</v>
      </c>
      <c r="D16" s="4" t="s">
        <v>26</v>
      </c>
      <c r="E16" s="5">
        <v>7.95</v>
      </c>
      <c r="F16" s="5" t="s">
        <v>57</v>
      </c>
      <c r="G16" s="5" t="s">
        <v>153</v>
      </c>
      <c r="H16" s="31">
        <v>0.06</v>
      </c>
      <c r="I16" s="36">
        <v>3.09375</v>
      </c>
      <c r="J16" s="6">
        <v>1.078860412924636</v>
      </c>
      <c r="K16" s="21">
        <v>0.15260288154063076</v>
      </c>
      <c r="M16" s="5" t="s">
        <v>974</v>
      </c>
      <c r="N16" s="185">
        <v>0.06</v>
      </c>
      <c r="O16" s="186">
        <v>4.510416666666667</v>
      </c>
    </row>
    <row r="17" spans="1:15" x14ac:dyDescent="0.3">
      <c r="A17" t="s">
        <v>620</v>
      </c>
      <c r="B17" s="20" t="s">
        <v>34</v>
      </c>
      <c r="C17" s="4" t="s">
        <v>168</v>
      </c>
      <c r="D17" s="4" t="s">
        <v>26</v>
      </c>
      <c r="E17" s="5">
        <v>10.199999999999999</v>
      </c>
      <c r="F17" s="5" t="s">
        <v>27</v>
      </c>
      <c r="G17" s="5" t="s">
        <v>153</v>
      </c>
      <c r="H17" s="31">
        <v>0</v>
      </c>
      <c r="I17" s="36">
        <v>4.34375</v>
      </c>
      <c r="J17" s="6">
        <v>0.80999159713823876</v>
      </c>
      <c r="K17" s="21">
        <v>0.11457186700540101</v>
      </c>
      <c r="M17" s="5">
        <v>7.95</v>
      </c>
      <c r="N17" s="185">
        <v>0</v>
      </c>
      <c r="O17" s="186">
        <v>4.1666666666666696</v>
      </c>
    </row>
    <row r="18" spans="1:15" x14ac:dyDescent="0.3">
      <c r="A18" t="s">
        <v>621</v>
      </c>
      <c r="B18" s="20" t="s">
        <v>36</v>
      </c>
      <c r="C18" s="4" t="s">
        <v>195</v>
      </c>
      <c r="D18" s="4" t="s">
        <v>26</v>
      </c>
      <c r="E18" s="5">
        <v>12.2</v>
      </c>
      <c r="F18" s="5" t="s">
        <v>27</v>
      </c>
      <c r="G18" s="5" t="s">
        <v>153</v>
      </c>
      <c r="H18" s="31">
        <v>0</v>
      </c>
      <c r="I18" s="36">
        <v>4.328125</v>
      </c>
      <c r="J18" s="6">
        <v>0.77367730397151258</v>
      </c>
      <c r="K18" s="21">
        <v>0.10943527499408469</v>
      </c>
      <c r="M18" s="5">
        <v>7.95</v>
      </c>
      <c r="N18" s="185">
        <v>0.06</v>
      </c>
      <c r="O18" s="186">
        <v>3.125</v>
      </c>
    </row>
    <row r="19" spans="1:15" x14ac:dyDescent="0.3">
      <c r="A19" t="s">
        <v>622</v>
      </c>
      <c r="B19" s="20" t="s">
        <v>39</v>
      </c>
      <c r="C19" s="4" t="s">
        <v>196</v>
      </c>
      <c r="D19" s="4" t="s">
        <v>26</v>
      </c>
      <c r="E19" s="5">
        <v>10.199999999999999</v>
      </c>
      <c r="F19" s="5" t="s">
        <v>27</v>
      </c>
      <c r="G19" s="5" t="s">
        <v>153</v>
      </c>
      <c r="H19" s="31">
        <v>0.03</v>
      </c>
      <c r="I19" s="36">
        <v>3.6770833333333335</v>
      </c>
      <c r="J19" s="6">
        <v>1.0435018737685446</v>
      </c>
      <c r="K19" s="21">
        <v>0.14760147922977992</v>
      </c>
      <c r="M19" s="4">
        <v>10.199999999999999</v>
      </c>
      <c r="N19" s="185">
        <v>0</v>
      </c>
      <c r="O19" s="186">
        <f>I17</f>
        <v>4.34375</v>
      </c>
    </row>
    <row r="20" spans="1:15" x14ac:dyDescent="0.3">
      <c r="A20" t="s">
        <v>623</v>
      </c>
      <c r="B20" s="20" t="s">
        <v>42</v>
      </c>
      <c r="C20" s="4" t="s">
        <v>197</v>
      </c>
      <c r="D20" s="4" t="s">
        <v>198</v>
      </c>
      <c r="E20" s="5">
        <v>8</v>
      </c>
      <c r="F20" s="5" t="s">
        <v>27</v>
      </c>
      <c r="G20" s="5" t="s">
        <v>153</v>
      </c>
      <c r="H20" s="31">
        <v>0.03</v>
      </c>
      <c r="I20" s="36">
        <v>3.53125</v>
      </c>
      <c r="J20" s="6">
        <v>1.0021247061626466</v>
      </c>
      <c r="K20" s="21">
        <v>0.14174875265736581</v>
      </c>
      <c r="M20" s="71">
        <v>10.199999999999999</v>
      </c>
      <c r="N20" s="185">
        <v>0.06</v>
      </c>
      <c r="O20" s="187">
        <f>I21</f>
        <v>3.1770833333333335</v>
      </c>
    </row>
    <row r="21" spans="1:15" x14ac:dyDescent="0.3">
      <c r="A21" t="s">
        <v>624</v>
      </c>
      <c r="B21" s="20" t="s">
        <v>45</v>
      </c>
      <c r="C21" s="4" t="s">
        <v>37</v>
      </c>
      <c r="D21" s="4" t="s">
        <v>26</v>
      </c>
      <c r="E21" s="5">
        <v>10.199999999999999</v>
      </c>
      <c r="F21" s="5" t="s">
        <v>27</v>
      </c>
      <c r="G21" s="5" t="s">
        <v>153</v>
      </c>
      <c r="H21" s="31">
        <v>0.06</v>
      </c>
      <c r="I21" s="36">
        <v>3.1770833333333335</v>
      </c>
      <c r="J21" s="6">
        <v>1.0633818586530388</v>
      </c>
      <c r="K21" s="21">
        <v>0.150413467640898</v>
      </c>
    </row>
    <row r="22" spans="1:15" ht="15" thickBot="1" x14ac:dyDescent="0.35">
      <c r="A22" t="s">
        <v>625</v>
      </c>
      <c r="B22" s="20" t="s">
        <v>48</v>
      </c>
      <c r="C22" s="4" t="s">
        <v>199</v>
      </c>
      <c r="D22" s="4" t="s">
        <v>198</v>
      </c>
      <c r="E22" s="5">
        <v>8</v>
      </c>
      <c r="F22" s="5" t="s">
        <v>27</v>
      </c>
      <c r="G22" s="5" t="s">
        <v>153</v>
      </c>
      <c r="H22" s="31">
        <v>0.06</v>
      </c>
      <c r="I22" s="36">
        <v>3.375</v>
      </c>
      <c r="J22" s="6">
        <v>0.97347007096139915</v>
      </c>
      <c r="K22" s="21">
        <v>0.13769560560625471</v>
      </c>
    </row>
    <row r="23" spans="1:15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</row>
    <row r="24" spans="1:15" ht="15" thickTop="1" x14ac:dyDescent="0.3">
      <c r="A24" t="s">
        <v>626</v>
      </c>
      <c r="B24" s="119" t="s">
        <v>51</v>
      </c>
      <c r="C24" s="120" t="s">
        <v>200</v>
      </c>
      <c r="D24" s="120" t="s">
        <v>60</v>
      </c>
      <c r="E24" s="121" t="s">
        <v>201</v>
      </c>
      <c r="F24" s="121" t="s">
        <v>27</v>
      </c>
      <c r="G24" s="121" t="s">
        <v>153</v>
      </c>
      <c r="H24" s="122">
        <v>0</v>
      </c>
      <c r="I24" s="123">
        <v>4.3125</v>
      </c>
      <c r="J24" s="124">
        <v>0.82895884992507918</v>
      </c>
      <c r="K24" s="125">
        <v>0.11725475108892623</v>
      </c>
      <c r="M24" s="5" t="s">
        <v>201</v>
      </c>
      <c r="N24" s="185">
        <v>0</v>
      </c>
      <c r="O24" s="6">
        <v>4.3125</v>
      </c>
    </row>
    <row r="25" spans="1:15" x14ac:dyDescent="0.3">
      <c r="A25" t="s">
        <v>627</v>
      </c>
      <c r="B25" s="20" t="s">
        <v>54</v>
      </c>
      <c r="C25" s="4" t="s">
        <v>202</v>
      </c>
      <c r="D25" s="4" t="s">
        <v>60</v>
      </c>
      <c r="E25" s="5" t="s">
        <v>201</v>
      </c>
      <c r="F25" s="5" t="s">
        <v>57</v>
      </c>
      <c r="G25" s="5" t="s">
        <v>153</v>
      </c>
      <c r="H25" s="31">
        <v>0</v>
      </c>
      <c r="I25" s="36">
        <v>4.244791666666667</v>
      </c>
      <c r="J25" s="6">
        <v>0.84845036342570268</v>
      </c>
      <c r="K25" s="21">
        <v>0.12001179091553356</v>
      </c>
      <c r="M25" s="5" t="s">
        <v>201</v>
      </c>
      <c r="N25" s="185">
        <v>0.06</v>
      </c>
      <c r="O25" s="6">
        <v>3.8020833333333335</v>
      </c>
    </row>
    <row r="26" spans="1:15" x14ac:dyDescent="0.3">
      <c r="A26" t="s">
        <v>628</v>
      </c>
      <c r="B26" s="119" t="s">
        <v>58</v>
      </c>
      <c r="C26" s="120" t="s">
        <v>77</v>
      </c>
      <c r="D26" s="120" t="s">
        <v>60</v>
      </c>
      <c r="E26" s="121" t="s">
        <v>201</v>
      </c>
      <c r="F26" s="121" t="s">
        <v>27</v>
      </c>
      <c r="G26" s="121" t="s">
        <v>153</v>
      </c>
      <c r="H26" s="122">
        <v>0.06</v>
      </c>
      <c r="I26" s="123">
        <v>3.8020833333333335</v>
      </c>
      <c r="J26" s="124">
        <v>0.99863563120351795</v>
      </c>
      <c r="K26" s="125">
        <v>0.14125522922625677</v>
      </c>
      <c r="M26" s="5">
        <v>7.2</v>
      </c>
      <c r="N26" s="185">
        <v>0</v>
      </c>
      <c r="O26" s="6">
        <v>4.302083333333333</v>
      </c>
    </row>
    <row r="27" spans="1:15" x14ac:dyDescent="0.3">
      <c r="A27" t="s">
        <v>629</v>
      </c>
      <c r="B27" s="20" t="s">
        <v>62</v>
      </c>
      <c r="C27" s="4" t="s">
        <v>79</v>
      </c>
      <c r="D27" s="4" t="s">
        <v>60</v>
      </c>
      <c r="E27" s="5" t="s">
        <v>201</v>
      </c>
      <c r="F27" s="5" t="s">
        <v>57</v>
      </c>
      <c r="G27" s="5" t="s">
        <v>153</v>
      </c>
      <c r="H27" s="31">
        <v>0.06</v>
      </c>
      <c r="I27" s="36">
        <v>3.8177083333333335</v>
      </c>
      <c r="J27" s="6">
        <v>0.93958827918426746</v>
      </c>
      <c r="K27" s="21">
        <v>0.13290308657876204</v>
      </c>
      <c r="M27" s="5">
        <v>7.2</v>
      </c>
      <c r="N27" s="185">
        <v>0.06</v>
      </c>
      <c r="O27" s="6">
        <v>3.9375</v>
      </c>
    </row>
    <row r="28" spans="1:15" x14ac:dyDescent="0.3">
      <c r="A28" t="s">
        <v>630</v>
      </c>
      <c r="B28" s="119" t="s">
        <v>64</v>
      </c>
      <c r="C28" s="120" t="s">
        <v>203</v>
      </c>
      <c r="D28" s="120" t="s">
        <v>60</v>
      </c>
      <c r="E28" s="121">
        <v>7.2</v>
      </c>
      <c r="F28" s="121" t="s">
        <v>27</v>
      </c>
      <c r="G28" s="121" t="s">
        <v>153</v>
      </c>
      <c r="H28" s="122">
        <v>0</v>
      </c>
      <c r="I28" s="123">
        <v>4.302083333333333</v>
      </c>
      <c r="J28" s="124">
        <v>0.79421721041059679</v>
      </c>
      <c r="K28" s="125">
        <v>0.11234060813230057</v>
      </c>
      <c r="M28" s="5">
        <v>8</v>
      </c>
      <c r="N28" s="185">
        <v>0</v>
      </c>
      <c r="O28" s="6">
        <v>4.28125</v>
      </c>
    </row>
    <row r="29" spans="1:15" x14ac:dyDescent="0.3">
      <c r="A29" t="s">
        <v>631</v>
      </c>
      <c r="B29" s="119" t="s">
        <v>66</v>
      </c>
      <c r="C29" s="120" t="s">
        <v>204</v>
      </c>
      <c r="D29" s="120" t="s">
        <v>60</v>
      </c>
      <c r="E29" s="121">
        <v>8</v>
      </c>
      <c r="F29" s="121" t="s">
        <v>27</v>
      </c>
      <c r="G29" s="121" t="s">
        <v>153</v>
      </c>
      <c r="H29" s="122">
        <v>0</v>
      </c>
      <c r="I29" s="123">
        <v>4.28125</v>
      </c>
      <c r="J29" s="124">
        <v>0.8338785302077043</v>
      </c>
      <c r="K29" s="125">
        <v>0.11795063109193053</v>
      </c>
      <c r="M29" s="5">
        <v>8</v>
      </c>
      <c r="N29" s="185">
        <v>0.06</v>
      </c>
      <c r="O29" s="6">
        <v>4</v>
      </c>
    </row>
    <row r="30" spans="1:15" x14ac:dyDescent="0.3">
      <c r="A30" t="s">
        <v>632</v>
      </c>
      <c r="B30" s="119" t="s">
        <v>68</v>
      </c>
      <c r="C30" s="120" t="s">
        <v>205</v>
      </c>
      <c r="D30" s="120" t="s">
        <v>60</v>
      </c>
      <c r="E30" s="121">
        <v>9.6</v>
      </c>
      <c r="F30" s="121" t="s">
        <v>27</v>
      </c>
      <c r="G30" s="121" t="s">
        <v>153</v>
      </c>
      <c r="H30" s="122">
        <v>0</v>
      </c>
      <c r="I30" s="123">
        <v>4.401041666666667</v>
      </c>
      <c r="J30" s="124">
        <v>0.79960655137276981</v>
      </c>
      <c r="K30" s="125">
        <v>0.11310292080090899</v>
      </c>
      <c r="M30" s="5">
        <v>9.6</v>
      </c>
      <c r="N30" s="185">
        <v>0</v>
      </c>
      <c r="O30" s="6">
        <v>4.401041666666667</v>
      </c>
    </row>
    <row r="31" spans="1:15" x14ac:dyDescent="0.3">
      <c r="A31" t="s">
        <v>633</v>
      </c>
      <c r="B31" s="119" t="s">
        <v>70</v>
      </c>
      <c r="C31" s="120" t="s">
        <v>206</v>
      </c>
      <c r="D31" s="120" t="s">
        <v>60</v>
      </c>
      <c r="E31" s="121">
        <v>13.2</v>
      </c>
      <c r="F31" s="121" t="s">
        <v>27</v>
      </c>
      <c r="G31" s="121" t="s">
        <v>153</v>
      </c>
      <c r="H31" s="122">
        <v>0</v>
      </c>
      <c r="I31" s="123">
        <v>4.53125</v>
      </c>
      <c r="J31" s="124">
        <v>0.69332078958984555</v>
      </c>
      <c r="K31" s="125">
        <v>9.8068989329787054E-2</v>
      </c>
      <c r="M31" s="5">
        <v>9.6</v>
      </c>
      <c r="N31" s="185">
        <v>0.06</v>
      </c>
      <c r="O31" s="6">
        <v>4.197916666666667</v>
      </c>
    </row>
    <row r="32" spans="1:15" x14ac:dyDescent="0.3">
      <c r="A32" t="s">
        <v>634</v>
      </c>
      <c r="B32" s="20" t="s">
        <v>72</v>
      </c>
      <c r="C32" s="4" t="s">
        <v>207</v>
      </c>
      <c r="D32" s="4" t="s">
        <v>60</v>
      </c>
      <c r="E32" s="5">
        <v>16.399999999999999</v>
      </c>
      <c r="F32" s="5" t="s">
        <v>57</v>
      </c>
      <c r="G32" s="5" t="s">
        <v>153</v>
      </c>
      <c r="H32" s="31">
        <v>0</v>
      </c>
      <c r="I32" s="36">
        <v>4.473958333333333</v>
      </c>
      <c r="J32" s="6">
        <v>0.73744213249471902</v>
      </c>
      <c r="K32" s="21">
        <v>0.10430987460471676</v>
      </c>
      <c r="M32" s="5">
        <v>13.2</v>
      </c>
      <c r="N32" s="185">
        <v>0</v>
      </c>
      <c r="O32" s="6">
        <v>4.53125</v>
      </c>
    </row>
    <row r="33" spans="1:15" x14ac:dyDescent="0.3">
      <c r="A33" t="s">
        <v>635</v>
      </c>
      <c r="B33" s="20" t="s">
        <v>74</v>
      </c>
      <c r="C33" s="4" t="s">
        <v>208</v>
      </c>
      <c r="D33" s="4" t="s">
        <v>60</v>
      </c>
      <c r="E33" s="5">
        <v>16.399999999999999</v>
      </c>
      <c r="F33" s="5" t="s">
        <v>57</v>
      </c>
      <c r="G33" s="5" t="s">
        <v>153</v>
      </c>
      <c r="H33" s="31">
        <v>0.06</v>
      </c>
      <c r="I33" s="36">
        <v>4.125</v>
      </c>
      <c r="J33" s="6">
        <v>0.95719923030273413</v>
      </c>
      <c r="K33" s="21">
        <v>0.13539412420990826</v>
      </c>
      <c r="M33" s="5">
        <v>13.2</v>
      </c>
      <c r="N33" s="185">
        <v>0.06</v>
      </c>
      <c r="O33" s="6">
        <v>4.286458333333333</v>
      </c>
    </row>
    <row r="34" spans="1:15" x14ac:dyDescent="0.3">
      <c r="A34" t="s">
        <v>636</v>
      </c>
      <c r="B34" s="20" t="s">
        <v>76</v>
      </c>
      <c r="C34" s="4" t="s">
        <v>209</v>
      </c>
      <c r="D34" s="4" t="s">
        <v>60</v>
      </c>
      <c r="E34" s="5">
        <v>24.4</v>
      </c>
      <c r="F34" s="5" t="s">
        <v>57</v>
      </c>
      <c r="G34" s="5" t="s">
        <v>153</v>
      </c>
      <c r="H34" s="31">
        <v>0</v>
      </c>
      <c r="I34" s="36">
        <v>4.552083333333333</v>
      </c>
      <c r="J34" s="6">
        <v>0.71439633897777699</v>
      </c>
      <c r="K34" s="21">
        <v>0.10105008820793718</v>
      </c>
    </row>
    <row r="35" spans="1:15" x14ac:dyDescent="0.3">
      <c r="A35" t="s">
        <v>637</v>
      </c>
      <c r="B35" s="20" t="s">
        <v>78</v>
      </c>
      <c r="C35" s="4" t="s">
        <v>210</v>
      </c>
      <c r="D35" s="4" t="s">
        <v>60</v>
      </c>
      <c r="E35" s="5">
        <v>24.4</v>
      </c>
      <c r="F35" s="5" t="s">
        <v>57</v>
      </c>
      <c r="G35" s="5" t="s">
        <v>153</v>
      </c>
      <c r="H35" s="31">
        <v>0.06</v>
      </c>
      <c r="I35" s="36">
        <v>4.213541666666667</v>
      </c>
      <c r="J35" s="6">
        <v>0.86902723394225834</v>
      </c>
      <c r="K35" s="21">
        <v>0.12292235255659194</v>
      </c>
    </row>
    <row r="36" spans="1:15" x14ac:dyDescent="0.3">
      <c r="A36" t="s">
        <v>638</v>
      </c>
      <c r="B36" s="119" t="s">
        <v>80</v>
      </c>
      <c r="C36" s="120" t="s">
        <v>211</v>
      </c>
      <c r="D36" s="120" t="s">
        <v>60</v>
      </c>
      <c r="E36" s="121">
        <v>7.2</v>
      </c>
      <c r="F36" s="121" t="s">
        <v>27</v>
      </c>
      <c r="G36" s="121" t="s">
        <v>153</v>
      </c>
      <c r="H36" s="122">
        <v>0.06</v>
      </c>
      <c r="I36" s="123">
        <v>3.9375</v>
      </c>
      <c r="J36" s="124">
        <v>0.91310986935190519</v>
      </c>
      <c r="K36" s="125">
        <v>0.1291577627253466</v>
      </c>
    </row>
    <row r="37" spans="1:15" x14ac:dyDescent="0.3">
      <c r="A37" t="s">
        <v>639</v>
      </c>
      <c r="B37" s="119" t="s">
        <v>82</v>
      </c>
      <c r="C37" s="120" t="s">
        <v>212</v>
      </c>
      <c r="D37" s="120" t="s">
        <v>60</v>
      </c>
      <c r="E37" s="121">
        <v>8</v>
      </c>
      <c r="F37" s="121" t="s">
        <v>27</v>
      </c>
      <c r="G37" s="121" t="s">
        <v>153</v>
      </c>
      <c r="H37" s="122">
        <v>0.06</v>
      </c>
      <c r="I37" s="123">
        <v>4</v>
      </c>
      <c r="J37" s="124">
        <v>0.93785987857060016</v>
      </c>
      <c r="K37" s="125">
        <v>0.13265860739411273</v>
      </c>
    </row>
    <row r="38" spans="1:15" x14ac:dyDescent="0.3">
      <c r="A38" t="s">
        <v>640</v>
      </c>
      <c r="B38" s="119" t="s">
        <v>84</v>
      </c>
      <c r="C38" s="120" t="s">
        <v>213</v>
      </c>
      <c r="D38" s="120" t="s">
        <v>60</v>
      </c>
      <c r="E38" s="121">
        <v>9.6</v>
      </c>
      <c r="F38" s="121" t="s">
        <v>27</v>
      </c>
      <c r="G38" s="121" t="s">
        <v>153</v>
      </c>
      <c r="H38" s="122">
        <v>0.06</v>
      </c>
      <c r="I38" s="123">
        <v>4.197916666666667</v>
      </c>
      <c r="J38" s="124">
        <v>0.78759746896743421</v>
      </c>
      <c r="K38" s="125">
        <v>0.11140425750975612</v>
      </c>
    </row>
    <row r="39" spans="1:15" x14ac:dyDescent="0.3">
      <c r="A39" t="s">
        <v>641</v>
      </c>
      <c r="B39" s="119" t="s">
        <v>86</v>
      </c>
      <c r="C39" s="120" t="s">
        <v>214</v>
      </c>
      <c r="D39" s="120" t="s">
        <v>60</v>
      </c>
      <c r="E39" s="121">
        <v>13.2</v>
      </c>
      <c r="F39" s="121" t="s">
        <v>27</v>
      </c>
      <c r="G39" s="121" t="s">
        <v>153</v>
      </c>
      <c r="H39" s="122">
        <v>0.06</v>
      </c>
      <c r="I39" s="123">
        <v>4.286458333333333</v>
      </c>
      <c r="J39" s="124">
        <v>0.74932706867323406</v>
      </c>
      <c r="K39" s="125">
        <v>0.10599097763346844</v>
      </c>
    </row>
    <row r="40" spans="1:15" x14ac:dyDescent="0.3">
      <c r="A40" t="s">
        <v>642</v>
      </c>
      <c r="B40" s="20" t="s">
        <v>88</v>
      </c>
      <c r="C40" s="4" t="s">
        <v>215</v>
      </c>
      <c r="D40" s="4" t="s">
        <v>216</v>
      </c>
      <c r="E40" s="5" t="s">
        <v>104</v>
      </c>
      <c r="F40" s="5" t="s">
        <v>57</v>
      </c>
      <c r="G40" s="5" t="s">
        <v>153</v>
      </c>
      <c r="H40" s="31">
        <v>0</v>
      </c>
      <c r="I40" s="36">
        <v>4.041666666666667</v>
      </c>
      <c r="J40" s="6">
        <v>0.92568544482314097</v>
      </c>
      <c r="K40" s="21">
        <v>0.13093655545047769</v>
      </c>
    </row>
    <row r="41" spans="1:15" x14ac:dyDescent="0.3">
      <c r="A41" t="s">
        <v>643</v>
      </c>
      <c r="B41" s="20" t="s">
        <v>90</v>
      </c>
      <c r="C41" s="4" t="s">
        <v>217</v>
      </c>
      <c r="D41" s="4" t="s">
        <v>218</v>
      </c>
      <c r="E41" s="5" t="s">
        <v>107</v>
      </c>
      <c r="F41" s="5" t="s">
        <v>57</v>
      </c>
      <c r="G41" s="5" t="s">
        <v>153</v>
      </c>
      <c r="H41" s="31">
        <v>0</v>
      </c>
      <c r="I41" s="36">
        <v>4.223958333333333</v>
      </c>
      <c r="J41" s="6">
        <v>0.8542158820368001</v>
      </c>
      <c r="K41" s="21">
        <v>0.12082731324176713</v>
      </c>
    </row>
    <row r="42" spans="1:15" x14ac:dyDescent="0.3">
      <c r="A42" t="s">
        <v>644</v>
      </c>
      <c r="B42" s="20" t="s">
        <v>92</v>
      </c>
      <c r="C42" s="4" t="s">
        <v>219</v>
      </c>
      <c r="D42" s="4" t="s">
        <v>220</v>
      </c>
      <c r="E42" s="5" t="s">
        <v>104</v>
      </c>
      <c r="F42" s="5" t="s">
        <v>57</v>
      </c>
      <c r="G42" s="5" t="s">
        <v>153</v>
      </c>
      <c r="H42" s="31">
        <v>0</v>
      </c>
      <c r="I42" s="36">
        <v>4.072916666666667</v>
      </c>
      <c r="J42" s="6">
        <v>0.90078257618789404</v>
      </c>
      <c r="K42" s="21">
        <v>0.12741408908982541</v>
      </c>
    </row>
    <row r="43" spans="1:15" ht="15" thickBot="1" x14ac:dyDescent="0.35">
      <c r="A43" t="s">
        <v>645</v>
      </c>
      <c r="B43" s="24" t="s">
        <v>95</v>
      </c>
      <c r="C43" s="25" t="s">
        <v>221</v>
      </c>
      <c r="D43" s="25" t="s">
        <v>222</v>
      </c>
      <c r="E43" s="26" t="s">
        <v>107</v>
      </c>
      <c r="F43" s="26" t="s">
        <v>57</v>
      </c>
      <c r="G43" s="26" t="s">
        <v>153</v>
      </c>
      <c r="H43" s="33">
        <v>0</v>
      </c>
      <c r="I43" s="38">
        <v>4.270833333333333</v>
      </c>
      <c r="J43" s="27">
        <v>0.81836469125219857</v>
      </c>
      <c r="K43" s="28">
        <v>0.11575622623657984</v>
      </c>
    </row>
    <row r="44" spans="1:15" x14ac:dyDescent="0.3">
      <c r="M44" t="s">
        <v>975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400" t="s">
        <v>957</v>
      </c>
      <c r="M77" s="400"/>
    </row>
    <row r="78" spans="12:13" x14ac:dyDescent="0.3">
      <c r="L78" s="162"/>
      <c r="M78" s="160">
        <v>0</v>
      </c>
    </row>
    <row r="79" spans="12:13" x14ac:dyDescent="0.3">
      <c r="L79" s="158"/>
      <c r="M79" s="160">
        <v>0.03</v>
      </c>
    </row>
    <row r="80" spans="12:13" x14ac:dyDescent="0.3">
      <c r="L80" s="159"/>
      <c r="M80" s="160">
        <v>0.06</v>
      </c>
    </row>
  </sheetData>
  <sortState ref="M24:P33">
    <sortCondition ref="P24:P33"/>
  </sortState>
  <mergeCells count="1">
    <mergeCell ref="L77:M7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78"/>
  <sheetViews>
    <sheetView zoomScale="70" zoomScaleNormal="70" workbookViewId="0">
      <selection activeCell="AG11" sqref="AG11"/>
    </sheetView>
  </sheetViews>
  <sheetFormatPr defaultRowHeight="14.4" x14ac:dyDescent="0.3"/>
  <cols>
    <col min="1" max="1" width="28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5" ht="15" thickBot="1" x14ac:dyDescent="0.35">
      <c r="I4" s="3" t="s">
        <v>223</v>
      </c>
    </row>
    <row r="5" spans="1:15" ht="15" thickBot="1" x14ac:dyDescent="0.35">
      <c r="B5" s="39" t="s">
        <v>144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5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4.6875</v>
      </c>
      <c r="J6" s="51">
        <v>0.49737530995504753</v>
      </c>
      <c r="K6" s="52">
        <v>7.0352850653355739E-2</v>
      </c>
      <c r="N6">
        <v>5</v>
      </c>
      <c r="O6" s="96">
        <f>I6</f>
        <v>4.6875</v>
      </c>
    </row>
    <row r="7" spans="1:15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4.447916666666667</v>
      </c>
      <c r="J7" s="6">
        <v>0.6767614854603079</v>
      </c>
      <c r="K7" s="21">
        <v>9.5726705289885375E-2</v>
      </c>
      <c r="N7">
        <v>25</v>
      </c>
      <c r="O7" s="96">
        <f>I6</f>
        <v>4.6875</v>
      </c>
    </row>
    <row r="8" spans="1:15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4.34375</v>
      </c>
      <c r="J8" s="6">
        <v>0.70641229080992773</v>
      </c>
      <c r="K8" s="21">
        <v>9.992075883207277E-2</v>
      </c>
    </row>
    <row r="9" spans="1:15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3.796875</v>
      </c>
      <c r="J9" s="6">
        <v>0.84716380843648376</v>
      </c>
      <c r="K9" s="21">
        <v>0.11982981000654548</v>
      </c>
    </row>
    <row r="10" spans="1:15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2.484375</v>
      </c>
      <c r="J10" s="6">
        <v>0.93212903012180215</v>
      </c>
      <c r="K10" s="21">
        <v>0.13184798910051118</v>
      </c>
    </row>
    <row r="11" spans="1:15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1.2604166666666667</v>
      </c>
      <c r="J11" s="12">
        <v>0.44000932085954847</v>
      </c>
      <c r="K11" s="23">
        <v>6.2238533793151252E-2</v>
      </c>
    </row>
    <row r="12" spans="1:15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5" ht="15" thickTop="1" x14ac:dyDescent="0.3">
      <c r="A13" t="s">
        <v>662</v>
      </c>
      <c r="B13" s="119" t="s">
        <v>76</v>
      </c>
      <c r="C13" s="120" t="s">
        <v>244</v>
      </c>
      <c r="D13" s="120" t="s">
        <v>26</v>
      </c>
      <c r="E13" s="121">
        <v>4.75</v>
      </c>
      <c r="F13" s="121" t="s">
        <v>57</v>
      </c>
      <c r="G13" s="121" t="s">
        <v>153</v>
      </c>
      <c r="H13" s="122">
        <v>0</v>
      </c>
      <c r="I13" s="123">
        <v>3.6770833333333335</v>
      </c>
      <c r="J13" s="124">
        <v>0.86217540114443547</v>
      </c>
      <c r="K13" s="125">
        <v>0.12195317302580549</v>
      </c>
      <c r="L13" s="133"/>
    </row>
    <row r="14" spans="1:15" x14ac:dyDescent="0.3">
      <c r="A14" t="s">
        <v>664</v>
      </c>
      <c r="B14" s="119" t="s">
        <v>80</v>
      </c>
      <c r="C14" s="120" t="s">
        <v>246</v>
      </c>
      <c r="D14" s="120" t="s">
        <v>26</v>
      </c>
      <c r="E14" s="121">
        <v>7.4</v>
      </c>
      <c r="F14" s="121" t="s">
        <v>57</v>
      </c>
      <c r="G14" s="121" t="s">
        <v>153</v>
      </c>
      <c r="H14" s="122">
        <v>0</v>
      </c>
      <c r="I14" s="123">
        <v>4.140625</v>
      </c>
      <c r="J14" s="124">
        <v>0.6985516991889652</v>
      </c>
      <c r="K14" s="125">
        <v>9.8808892164612791E-2</v>
      </c>
      <c r="L14" s="133"/>
    </row>
    <row r="15" spans="1:15" x14ac:dyDescent="0.3">
      <c r="A15" t="s">
        <v>612</v>
      </c>
      <c r="B15" s="119" t="s">
        <v>88</v>
      </c>
      <c r="C15" s="120" t="s">
        <v>250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4.520833333333333</v>
      </c>
      <c r="J15" s="124">
        <v>0.60502549237394765</v>
      </c>
      <c r="K15" s="125">
        <v>8.5579776990346357E-2</v>
      </c>
      <c r="L15" s="133"/>
    </row>
    <row r="16" spans="1:15" x14ac:dyDescent="0.3">
      <c r="A16" t="s">
        <v>665</v>
      </c>
      <c r="B16" s="119" t="s">
        <v>82</v>
      </c>
      <c r="C16" s="120" t="s">
        <v>247</v>
      </c>
      <c r="D16" s="120" t="s">
        <v>26</v>
      </c>
      <c r="E16" s="121">
        <v>7.4</v>
      </c>
      <c r="F16" s="121" t="s">
        <v>57</v>
      </c>
      <c r="G16" s="121" t="s">
        <v>153</v>
      </c>
      <c r="H16" s="122">
        <v>0.03</v>
      </c>
      <c r="I16" s="123">
        <v>3.7239583333333335</v>
      </c>
      <c r="J16" s="124">
        <v>0.81981287504360356</v>
      </c>
      <c r="K16" s="125">
        <v>0.11596106925141413</v>
      </c>
      <c r="L16" s="133"/>
    </row>
    <row r="17" spans="1:18" x14ac:dyDescent="0.3">
      <c r="A17" t="s">
        <v>668</v>
      </c>
      <c r="B17" s="119" t="s">
        <v>90</v>
      </c>
      <c r="C17" s="120" t="s">
        <v>251</v>
      </c>
      <c r="D17" s="120" t="s">
        <v>26</v>
      </c>
      <c r="E17" s="121">
        <v>12.2</v>
      </c>
      <c r="F17" s="121" t="s">
        <v>57</v>
      </c>
      <c r="G17" s="121" t="s">
        <v>153</v>
      </c>
      <c r="H17" s="122">
        <v>0.03</v>
      </c>
      <c r="I17" s="123">
        <v>4.041666666666667</v>
      </c>
      <c r="J17" s="124">
        <v>0.83027361498587293</v>
      </c>
      <c r="K17" s="125">
        <v>0.11744072226223322</v>
      </c>
      <c r="L17" s="133"/>
    </row>
    <row r="18" spans="1:18" x14ac:dyDescent="0.3">
      <c r="A18" t="s">
        <v>663</v>
      </c>
      <c r="B18" s="119" t="s">
        <v>78</v>
      </c>
      <c r="C18" s="120" t="s">
        <v>245</v>
      </c>
      <c r="D18" s="120" t="s">
        <v>26</v>
      </c>
      <c r="E18" s="121">
        <v>4.75</v>
      </c>
      <c r="F18" s="121" t="s">
        <v>57</v>
      </c>
      <c r="G18" s="121" t="s">
        <v>153</v>
      </c>
      <c r="H18" s="122">
        <v>0.06</v>
      </c>
      <c r="I18" s="123">
        <v>2.9791666666666665</v>
      </c>
      <c r="J18" s="124">
        <v>0.95423187130979126</v>
      </c>
      <c r="K18" s="125">
        <v>0.13497439657187113</v>
      </c>
      <c r="L18" s="133"/>
    </row>
    <row r="19" spans="1:18" x14ac:dyDescent="0.3">
      <c r="A19" t="s">
        <v>666</v>
      </c>
      <c r="B19" s="119" t="s">
        <v>84</v>
      </c>
      <c r="C19" s="120" t="s">
        <v>248</v>
      </c>
      <c r="D19" s="120" t="s">
        <v>26</v>
      </c>
      <c r="E19" s="121">
        <v>7.4</v>
      </c>
      <c r="F19" s="121" t="s">
        <v>57</v>
      </c>
      <c r="G19" s="121" t="s">
        <v>153</v>
      </c>
      <c r="H19" s="122">
        <v>0.06</v>
      </c>
      <c r="I19" s="123">
        <v>3.21875</v>
      </c>
      <c r="J19" s="124">
        <v>0.87672791244532244</v>
      </c>
      <c r="K19" s="125">
        <v>0.12401159979868873</v>
      </c>
      <c r="L19" s="133"/>
    </row>
    <row r="20" spans="1:18" x14ac:dyDescent="0.3">
      <c r="A20" t="s">
        <v>669</v>
      </c>
      <c r="B20" s="119" t="s">
        <v>92</v>
      </c>
      <c r="C20" s="120" t="s">
        <v>252</v>
      </c>
      <c r="D20" s="120" t="s">
        <v>26</v>
      </c>
      <c r="E20" s="121">
        <v>12.2</v>
      </c>
      <c r="F20" s="121" t="s">
        <v>57</v>
      </c>
      <c r="G20" s="121" t="s">
        <v>153</v>
      </c>
      <c r="H20" s="122">
        <v>0.06</v>
      </c>
      <c r="I20" s="123">
        <v>3.546875</v>
      </c>
      <c r="J20" s="124">
        <v>0.86095686753094147</v>
      </c>
      <c r="K20" s="125">
        <v>0.12178081361911523</v>
      </c>
      <c r="L20" s="133"/>
    </row>
    <row r="21" spans="1:18" x14ac:dyDescent="0.3">
      <c r="A21" t="s">
        <v>667</v>
      </c>
      <c r="B21" s="119" t="s">
        <v>86</v>
      </c>
      <c r="C21" s="120" t="s">
        <v>249</v>
      </c>
      <c r="D21" s="120" t="s">
        <v>26</v>
      </c>
      <c r="E21" s="121">
        <v>7.4</v>
      </c>
      <c r="F21" s="121" t="s">
        <v>57</v>
      </c>
      <c r="G21" s="121" t="s">
        <v>153</v>
      </c>
      <c r="H21" s="122">
        <v>0.1</v>
      </c>
      <c r="I21" s="123">
        <v>2.8489583333333335</v>
      </c>
      <c r="J21" s="124">
        <v>0.95066741963602475</v>
      </c>
      <c r="K21" s="125">
        <v>0.13447021123889139</v>
      </c>
      <c r="L21" s="133"/>
    </row>
    <row r="22" spans="1:18" ht="15" thickBot="1" x14ac:dyDescent="0.35">
      <c r="A22" t="s">
        <v>670</v>
      </c>
      <c r="B22" s="141" t="s">
        <v>95</v>
      </c>
      <c r="C22" s="142" t="s">
        <v>253</v>
      </c>
      <c r="D22" s="142" t="s">
        <v>26</v>
      </c>
      <c r="E22" s="143">
        <v>12.2</v>
      </c>
      <c r="F22" s="143" t="s">
        <v>57</v>
      </c>
      <c r="G22" s="143" t="s">
        <v>153</v>
      </c>
      <c r="H22" s="144">
        <v>0.1</v>
      </c>
      <c r="I22" s="145">
        <v>3.1458333333333335</v>
      </c>
      <c r="J22" s="146">
        <v>0.99716001611137595</v>
      </c>
      <c r="K22" s="147">
        <v>0.14104650610284983</v>
      </c>
      <c r="L22" s="133"/>
    </row>
    <row r="23" spans="1:18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111"/>
    </row>
    <row r="24" spans="1:18" ht="15" thickTop="1" x14ac:dyDescent="0.3">
      <c r="A24" t="s">
        <v>646</v>
      </c>
      <c r="B24" s="126" t="s">
        <v>24</v>
      </c>
      <c r="C24" s="127" t="s">
        <v>224</v>
      </c>
      <c r="D24" s="127" t="s">
        <v>60</v>
      </c>
      <c r="E24" s="128">
        <v>5.9</v>
      </c>
      <c r="F24" s="128" t="s">
        <v>57</v>
      </c>
      <c r="G24" s="128" t="s">
        <v>153</v>
      </c>
      <c r="H24" s="129">
        <v>0</v>
      </c>
      <c r="I24" s="130">
        <v>4.375</v>
      </c>
      <c r="J24" s="131">
        <v>0.74847139162680731</v>
      </c>
      <c r="K24" s="132">
        <v>0.10586994364112932</v>
      </c>
      <c r="L24" s="133"/>
    </row>
    <row r="25" spans="1:18" x14ac:dyDescent="0.3">
      <c r="A25" t="s">
        <v>650</v>
      </c>
      <c r="B25" s="119" t="s">
        <v>34</v>
      </c>
      <c r="C25" s="120" t="s">
        <v>228</v>
      </c>
      <c r="D25" s="120" t="s">
        <v>60</v>
      </c>
      <c r="E25" s="121">
        <v>8</v>
      </c>
      <c r="F25" s="121" t="s">
        <v>57</v>
      </c>
      <c r="G25" s="121" t="s">
        <v>153</v>
      </c>
      <c r="H25" s="122">
        <v>0</v>
      </c>
      <c r="I25" s="123">
        <v>4.494791666666667</v>
      </c>
      <c r="J25" s="124">
        <v>0.66314652012607445</v>
      </c>
      <c r="K25" s="125">
        <v>9.380089272211535E-2</v>
      </c>
      <c r="L25" s="133"/>
    </row>
    <row r="26" spans="1:18" x14ac:dyDescent="0.3">
      <c r="A26" t="s">
        <v>653</v>
      </c>
      <c r="B26" s="119" t="s">
        <v>42</v>
      </c>
      <c r="C26" s="120" t="s">
        <v>231</v>
      </c>
      <c r="D26" s="120" t="s">
        <v>60</v>
      </c>
      <c r="E26" s="121">
        <v>9.6</v>
      </c>
      <c r="F26" s="121" t="s">
        <v>57</v>
      </c>
      <c r="G26" s="121" t="s">
        <v>153</v>
      </c>
      <c r="H26" s="122">
        <v>0</v>
      </c>
      <c r="I26" s="123">
        <v>4.53125</v>
      </c>
      <c r="J26" s="124">
        <v>0.58699920172622477</v>
      </c>
      <c r="K26" s="125">
        <v>8.3029990323437108E-2</v>
      </c>
      <c r="L26" s="133"/>
    </row>
    <row r="27" spans="1:18" x14ac:dyDescent="0.3">
      <c r="A27" t="s">
        <v>611</v>
      </c>
      <c r="B27" s="119" t="s">
        <v>54</v>
      </c>
      <c r="C27" s="120" t="s">
        <v>235</v>
      </c>
      <c r="D27" s="120" t="s">
        <v>60</v>
      </c>
      <c r="E27" s="121">
        <v>13.2</v>
      </c>
      <c r="F27" s="121" t="s">
        <v>57</v>
      </c>
      <c r="G27" s="121" t="s">
        <v>153</v>
      </c>
      <c r="H27" s="122">
        <v>0</v>
      </c>
      <c r="I27" s="123">
        <v>4.578125</v>
      </c>
      <c r="J27" s="124">
        <v>0.61749419735705491</v>
      </c>
      <c r="K27" s="125">
        <v>8.7343453075507435E-2</v>
      </c>
      <c r="L27" s="133"/>
    </row>
    <row r="28" spans="1:18" x14ac:dyDescent="0.3">
      <c r="A28" t="s">
        <v>634</v>
      </c>
      <c r="B28" s="119" t="s">
        <v>66</v>
      </c>
      <c r="C28" s="120" t="s">
        <v>239</v>
      </c>
      <c r="D28" s="120" t="s">
        <v>60</v>
      </c>
      <c r="E28" s="121">
        <v>16.399999999999999</v>
      </c>
      <c r="F28" s="121" t="s">
        <v>57</v>
      </c>
      <c r="G28" s="121" t="s">
        <v>153</v>
      </c>
      <c r="H28" s="122">
        <v>0</v>
      </c>
      <c r="I28" s="123">
        <v>4.588541666666667</v>
      </c>
      <c r="J28" s="124">
        <v>0.59003412656058074</v>
      </c>
      <c r="K28" s="125">
        <v>8.3459275029255958E-2</v>
      </c>
      <c r="L28" s="133"/>
    </row>
    <row r="29" spans="1:18" x14ac:dyDescent="0.3">
      <c r="A29" t="s">
        <v>636</v>
      </c>
      <c r="B29" s="119" t="s">
        <v>68</v>
      </c>
      <c r="C29" s="120" t="s">
        <v>240</v>
      </c>
      <c r="D29" s="120" t="s">
        <v>60</v>
      </c>
      <c r="E29" s="121">
        <v>24.4</v>
      </c>
      <c r="F29" s="121" t="s">
        <v>57</v>
      </c>
      <c r="G29" s="121" t="s">
        <v>153</v>
      </c>
      <c r="H29" s="122">
        <v>0</v>
      </c>
      <c r="I29" s="123">
        <v>4.640625</v>
      </c>
      <c r="J29" s="124">
        <v>0.56142640419724021</v>
      </c>
      <c r="K29" s="125">
        <v>7.9412763715409951E-2</v>
      </c>
      <c r="L29" s="133"/>
      <c r="P29" s="4" t="s">
        <v>974</v>
      </c>
      <c r="Q29" s="173">
        <v>0</v>
      </c>
      <c r="R29" s="4">
        <v>4.6900000000000004</v>
      </c>
    </row>
    <row r="30" spans="1:18" x14ac:dyDescent="0.3">
      <c r="A30" t="s">
        <v>647</v>
      </c>
      <c r="B30" s="119" t="s">
        <v>28</v>
      </c>
      <c r="C30" s="120" t="s">
        <v>225</v>
      </c>
      <c r="D30" s="120" t="s">
        <v>60</v>
      </c>
      <c r="E30" s="121">
        <v>5.9</v>
      </c>
      <c r="F30" s="121" t="s">
        <v>57</v>
      </c>
      <c r="G30" s="121" t="s">
        <v>153</v>
      </c>
      <c r="H30" s="122">
        <v>0.03</v>
      </c>
      <c r="I30" s="123">
        <v>4.166666666666667</v>
      </c>
      <c r="J30" s="124">
        <v>0.74026550588096895</v>
      </c>
      <c r="K30" s="125">
        <v>0.1047092357354481</v>
      </c>
      <c r="L30" s="133"/>
      <c r="P30" s="4" t="s">
        <v>974</v>
      </c>
      <c r="Q30" s="173">
        <v>0.03</v>
      </c>
      <c r="R30" s="4">
        <v>4.6900000000000004</v>
      </c>
    </row>
    <row r="31" spans="1:18" x14ac:dyDescent="0.3">
      <c r="A31" t="s">
        <v>651</v>
      </c>
      <c r="B31" s="119" t="s">
        <v>36</v>
      </c>
      <c r="C31" s="120" t="s">
        <v>229</v>
      </c>
      <c r="D31" s="120" t="s">
        <v>60</v>
      </c>
      <c r="E31" s="121">
        <v>8</v>
      </c>
      <c r="F31" s="121" t="s">
        <v>57</v>
      </c>
      <c r="G31" s="121" t="s">
        <v>153</v>
      </c>
      <c r="H31" s="122">
        <v>0.03</v>
      </c>
      <c r="I31" s="123">
        <v>4.234375</v>
      </c>
      <c r="J31" s="124">
        <v>0.73950997288745202</v>
      </c>
      <c r="K31" s="125">
        <v>0.10460236694081217</v>
      </c>
      <c r="L31" s="133"/>
      <c r="P31" s="4" t="s">
        <v>974</v>
      </c>
      <c r="Q31" s="173">
        <v>0.06</v>
      </c>
      <c r="R31" s="4">
        <v>4.6900000000000004</v>
      </c>
    </row>
    <row r="32" spans="1:18" x14ac:dyDescent="0.3">
      <c r="A32" t="s">
        <v>654</v>
      </c>
      <c r="B32" s="119" t="s">
        <v>45</v>
      </c>
      <c r="C32" s="120" t="s">
        <v>232</v>
      </c>
      <c r="D32" s="120" t="s">
        <v>60</v>
      </c>
      <c r="E32" s="121">
        <v>9.6</v>
      </c>
      <c r="F32" s="121" t="s">
        <v>57</v>
      </c>
      <c r="G32" s="121" t="s">
        <v>153</v>
      </c>
      <c r="H32" s="122">
        <v>0.03</v>
      </c>
      <c r="I32" s="123">
        <v>4.380208333333333</v>
      </c>
      <c r="J32" s="124">
        <v>0.62765578849454962</v>
      </c>
      <c r="K32" s="125">
        <v>8.8780792021345409E-2</v>
      </c>
      <c r="L32" s="133"/>
      <c r="O32" s="112"/>
      <c r="P32" s="4" t="s">
        <v>974</v>
      </c>
      <c r="Q32" s="173">
        <v>0.1</v>
      </c>
      <c r="R32" s="4">
        <v>4.6900000000000004</v>
      </c>
    </row>
    <row r="33" spans="1:18" x14ac:dyDescent="0.3">
      <c r="A33" t="s">
        <v>657</v>
      </c>
      <c r="B33" s="119" t="s">
        <v>58</v>
      </c>
      <c r="C33" s="120" t="s">
        <v>236</v>
      </c>
      <c r="D33" s="120" t="s">
        <v>60</v>
      </c>
      <c r="E33" s="121">
        <v>13.2</v>
      </c>
      <c r="F33" s="121" t="s">
        <v>57</v>
      </c>
      <c r="G33" s="121" t="s">
        <v>153</v>
      </c>
      <c r="H33" s="122">
        <v>0.03</v>
      </c>
      <c r="I33" s="123">
        <v>4.515625</v>
      </c>
      <c r="J33" s="124">
        <v>0.59646921426022437</v>
      </c>
      <c r="K33" s="125">
        <v>8.4369506709061681E-2</v>
      </c>
      <c r="L33" s="133"/>
      <c r="N33" s="68" t="s">
        <v>76</v>
      </c>
      <c r="O33" s="68" t="s">
        <v>26</v>
      </c>
      <c r="P33" s="71">
        <v>4.75</v>
      </c>
      <c r="Q33" s="173">
        <v>0</v>
      </c>
      <c r="R33" s="74">
        <v>3.6770833333333335</v>
      </c>
    </row>
    <row r="34" spans="1:18" x14ac:dyDescent="0.3">
      <c r="A34" t="s">
        <v>660</v>
      </c>
      <c r="B34" s="119" t="s">
        <v>70</v>
      </c>
      <c r="C34" s="120" t="s">
        <v>241</v>
      </c>
      <c r="D34" s="120" t="s">
        <v>60</v>
      </c>
      <c r="E34" s="121">
        <v>24.4</v>
      </c>
      <c r="F34" s="121" t="s">
        <v>57</v>
      </c>
      <c r="G34" s="121" t="s">
        <v>153</v>
      </c>
      <c r="H34" s="122">
        <v>0.03</v>
      </c>
      <c r="I34" s="123">
        <v>4.59375</v>
      </c>
      <c r="J34" s="124">
        <v>0.59804436964394814</v>
      </c>
      <c r="K34" s="125">
        <v>8.4592309629208565E-2</v>
      </c>
      <c r="L34" s="133"/>
      <c r="N34" s="68"/>
      <c r="O34" s="68"/>
      <c r="P34" s="71"/>
      <c r="Q34" s="173">
        <v>0.03</v>
      </c>
      <c r="R34" s="74">
        <v>3.33</v>
      </c>
    </row>
    <row r="35" spans="1:18" x14ac:dyDescent="0.3">
      <c r="A35" t="s">
        <v>648</v>
      </c>
      <c r="B35" s="119" t="s">
        <v>30</v>
      </c>
      <c r="C35" s="120" t="s">
        <v>226</v>
      </c>
      <c r="D35" s="120" t="s">
        <v>60</v>
      </c>
      <c r="E35" s="121">
        <v>5.9</v>
      </c>
      <c r="F35" s="121" t="s">
        <v>57</v>
      </c>
      <c r="G35" s="121" t="s">
        <v>153</v>
      </c>
      <c r="H35" s="122">
        <v>0.06</v>
      </c>
      <c r="I35" s="123">
        <v>3.8489583333333335</v>
      </c>
      <c r="J35" s="124">
        <v>0.83953300302981804</v>
      </c>
      <c r="K35" s="125">
        <v>0.1187504461893337</v>
      </c>
      <c r="L35" s="133"/>
      <c r="N35" s="68" t="s">
        <v>78</v>
      </c>
      <c r="O35" s="68" t="s">
        <v>26</v>
      </c>
      <c r="P35" s="71">
        <v>4.75</v>
      </c>
      <c r="Q35" s="173">
        <v>0.06</v>
      </c>
      <c r="R35" s="74">
        <v>2.9791666666666665</v>
      </c>
    </row>
    <row r="36" spans="1:18" x14ac:dyDescent="0.3">
      <c r="A36" t="s">
        <v>652</v>
      </c>
      <c r="B36" s="119" t="s">
        <v>39</v>
      </c>
      <c r="C36" s="120" t="s">
        <v>230</v>
      </c>
      <c r="D36" s="120" t="s">
        <v>60</v>
      </c>
      <c r="E36" s="121">
        <v>8</v>
      </c>
      <c r="F36" s="121" t="s">
        <v>57</v>
      </c>
      <c r="G36" s="121" t="s">
        <v>153</v>
      </c>
      <c r="H36" s="122">
        <v>0.06</v>
      </c>
      <c r="I36" s="123">
        <v>4.026041666666667</v>
      </c>
      <c r="J36" s="124">
        <v>0.761885892662441</v>
      </c>
      <c r="K36" s="125">
        <v>0.10776740089133846</v>
      </c>
      <c r="L36" s="133"/>
      <c r="N36" s="68" t="s">
        <v>80</v>
      </c>
      <c r="O36" s="68" t="s">
        <v>26</v>
      </c>
      <c r="P36" s="71">
        <v>7.4</v>
      </c>
      <c r="Q36" s="173">
        <v>0</v>
      </c>
      <c r="R36" s="74">
        <v>4.140625</v>
      </c>
    </row>
    <row r="37" spans="1:18" x14ac:dyDescent="0.3">
      <c r="A37" t="s">
        <v>655</v>
      </c>
      <c r="B37" s="119" t="s">
        <v>48</v>
      </c>
      <c r="C37" s="120" t="s">
        <v>233</v>
      </c>
      <c r="D37" s="120" t="s">
        <v>60</v>
      </c>
      <c r="E37" s="121">
        <v>9.6</v>
      </c>
      <c r="F37" s="121" t="s">
        <v>57</v>
      </c>
      <c r="G37" s="121" t="s">
        <v>153</v>
      </c>
      <c r="H37" s="122">
        <v>0.06</v>
      </c>
      <c r="I37" s="123">
        <v>4.265625</v>
      </c>
      <c r="J37" s="124">
        <v>0.66100480786522453</v>
      </c>
      <c r="K37" s="125">
        <v>9.3497951342006114E-2</v>
      </c>
      <c r="L37" s="133"/>
      <c r="N37" s="68" t="s">
        <v>82</v>
      </c>
      <c r="O37" s="68" t="s">
        <v>26</v>
      </c>
      <c r="P37" s="71">
        <v>7.4</v>
      </c>
      <c r="Q37" s="173">
        <v>0.03</v>
      </c>
      <c r="R37" s="74">
        <v>3.7239583333333335</v>
      </c>
    </row>
    <row r="38" spans="1:18" x14ac:dyDescent="0.3">
      <c r="A38" t="s">
        <v>658</v>
      </c>
      <c r="B38" s="119" t="s">
        <v>62</v>
      </c>
      <c r="C38" s="120" t="s">
        <v>237</v>
      </c>
      <c r="D38" s="120" t="s">
        <v>60</v>
      </c>
      <c r="E38" s="121">
        <v>13.2</v>
      </c>
      <c r="F38" s="121" t="s">
        <v>57</v>
      </c>
      <c r="G38" s="121" t="s">
        <v>153</v>
      </c>
      <c r="H38" s="122">
        <v>0.06</v>
      </c>
      <c r="I38" s="123">
        <v>4.385416666666667</v>
      </c>
      <c r="J38" s="124">
        <v>0.6767614854603079</v>
      </c>
      <c r="K38" s="125">
        <v>9.5726705289885375E-2</v>
      </c>
      <c r="L38" s="133"/>
      <c r="N38" s="68" t="s">
        <v>84</v>
      </c>
      <c r="O38" s="68" t="s">
        <v>26</v>
      </c>
      <c r="P38" s="71">
        <v>7.4</v>
      </c>
      <c r="Q38" s="173">
        <v>0.06</v>
      </c>
      <c r="R38" s="74">
        <v>3.21875</v>
      </c>
    </row>
    <row r="39" spans="1:18" x14ac:dyDescent="0.3">
      <c r="A39" t="s">
        <v>637</v>
      </c>
      <c r="B39" s="119" t="s">
        <v>72</v>
      </c>
      <c r="C39" s="120" t="s">
        <v>242</v>
      </c>
      <c r="D39" s="120" t="s">
        <v>60</v>
      </c>
      <c r="E39" s="121">
        <v>24.4</v>
      </c>
      <c r="F39" s="121" t="s">
        <v>57</v>
      </c>
      <c r="G39" s="121" t="s">
        <v>153</v>
      </c>
      <c r="H39" s="122">
        <v>0.06</v>
      </c>
      <c r="I39" s="123">
        <v>4.3125</v>
      </c>
      <c r="J39" s="124">
        <v>0.7423254814559771</v>
      </c>
      <c r="K39" s="125">
        <v>0.10500061560710118</v>
      </c>
      <c r="L39" s="133"/>
      <c r="N39" s="68" t="s">
        <v>86</v>
      </c>
      <c r="O39" s="68" t="s">
        <v>26</v>
      </c>
      <c r="P39" s="71">
        <v>7.4</v>
      </c>
      <c r="Q39" s="173">
        <v>0.1</v>
      </c>
      <c r="R39" s="74">
        <v>2.8489583333333335</v>
      </c>
    </row>
    <row r="40" spans="1:18" x14ac:dyDescent="0.3">
      <c r="A40" t="s">
        <v>649</v>
      </c>
      <c r="B40" s="119" t="s">
        <v>32</v>
      </c>
      <c r="C40" s="120" t="s">
        <v>227</v>
      </c>
      <c r="D40" s="120" t="s">
        <v>60</v>
      </c>
      <c r="E40" s="121">
        <v>5.9</v>
      </c>
      <c r="F40" s="121" t="s">
        <v>57</v>
      </c>
      <c r="G40" s="121" t="s">
        <v>153</v>
      </c>
      <c r="H40" s="122">
        <v>0.1</v>
      </c>
      <c r="I40" s="123">
        <v>3.34375</v>
      </c>
      <c r="J40" s="124">
        <v>0.89592591550490297</v>
      </c>
      <c r="K40" s="125">
        <v>0.12672712309681025</v>
      </c>
      <c r="L40" s="133"/>
      <c r="N40" s="68" t="s">
        <v>88</v>
      </c>
      <c r="O40" s="68" t="s">
        <v>26</v>
      </c>
      <c r="P40" s="71">
        <v>12.2</v>
      </c>
      <c r="Q40" s="173">
        <v>0</v>
      </c>
      <c r="R40" s="74">
        <v>4.520833333333333</v>
      </c>
    </row>
    <row r="41" spans="1:18" x14ac:dyDescent="0.3">
      <c r="A41" t="s">
        <v>656</v>
      </c>
      <c r="B41" s="119" t="s">
        <v>51</v>
      </c>
      <c r="C41" s="120" t="s">
        <v>234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0.1</v>
      </c>
      <c r="I41" s="123">
        <v>3.8958333333333335</v>
      </c>
      <c r="J41" s="124">
        <v>0.83106147562335586</v>
      </c>
      <c r="K41" s="125">
        <v>0.11755216374446022</v>
      </c>
      <c r="L41" s="133"/>
      <c r="N41" s="68" t="s">
        <v>90</v>
      </c>
      <c r="O41" s="68" t="s">
        <v>26</v>
      </c>
      <c r="P41" s="71">
        <v>12.2</v>
      </c>
      <c r="Q41" s="173">
        <v>0.03</v>
      </c>
      <c r="R41" s="74">
        <v>4.041666666666667</v>
      </c>
    </row>
    <row r="42" spans="1:18" x14ac:dyDescent="0.3">
      <c r="A42" t="s">
        <v>659</v>
      </c>
      <c r="B42" s="119" t="s">
        <v>64</v>
      </c>
      <c r="C42" s="120" t="s">
        <v>238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0.1</v>
      </c>
      <c r="I42" s="123">
        <v>3.8697916666666665</v>
      </c>
      <c r="J42" s="124">
        <v>0.87353404998013318</v>
      </c>
      <c r="K42" s="125">
        <v>0.12355983364841255</v>
      </c>
      <c r="L42" s="133"/>
      <c r="N42" s="68" t="s">
        <v>92</v>
      </c>
      <c r="O42" s="68" t="s">
        <v>26</v>
      </c>
      <c r="P42" s="71">
        <v>12.2</v>
      </c>
      <c r="Q42" s="173">
        <v>0.06</v>
      </c>
      <c r="R42" s="74">
        <v>3.546875</v>
      </c>
    </row>
    <row r="43" spans="1:18" ht="15" thickBot="1" x14ac:dyDescent="0.35">
      <c r="A43" t="s">
        <v>661</v>
      </c>
      <c r="B43" s="141" t="s">
        <v>74</v>
      </c>
      <c r="C43" s="142" t="s">
        <v>243</v>
      </c>
      <c r="D43" s="142" t="s">
        <v>60</v>
      </c>
      <c r="E43" s="143">
        <v>24.4</v>
      </c>
      <c r="F43" s="143" t="s">
        <v>57</v>
      </c>
      <c r="G43" s="143" t="s">
        <v>153</v>
      </c>
      <c r="H43" s="144">
        <v>0.1</v>
      </c>
      <c r="I43" s="145">
        <v>3.921875</v>
      </c>
      <c r="J43" s="146">
        <v>0.81165632798888343</v>
      </c>
      <c r="K43" s="147">
        <v>0.11480734021560884</v>
      </c>
      <c r="L43" s="133"/>
      <c r="N43" s="68" t="s">
        <v>95</v>
      </c>
      <c r="O43" s="68" t="s">
        <v>26</v>
      </c>
      <c r="P43" s="71">
        <v>12.2</v>
      </c>
      <c r="Q43" s="173">
        <v>0.1</v>
      </c>
      <c r="R43" s="74">
        <v>3.1458333333333335</v>
      </c>
    </row>
    <row r="44" spans="1:18" x14ac:dyDescent="0.3">
      <c r="N44" s="68"/>
      <c r="O44" s="68"/>
      <c r="P44" s="71"/>
      <c r="Q44" s="173"/>
      <c r="R44" s="74"/>
    </row>
    <row r="45" spans="1:18" x14ac:dyDescent="0.3">
      <c r="N45" s="68" t="s">
        <v>24</v>
      </c>
      <c r="O45" s="68" t="s">
        <v>60</v>
      </c>
      <c r="P45" s="71">
        <v>5.9</v>
      </c>
      <c r="Q45" s="173">
        <v>0</v>
      </c>
      <c r="R45" s="74">
        <v>4.375</v>
      </c>
    </row>
    <row r="46" spans="1:18" x14ac:dyDescent="0.3">
      <c r="N46" s="68" t="s">
        <v>28</v>
      </c>
      <c r="O46" s="68" t="s">
        <v>60</v>
      </c>
      <c r="P46" s="71">
        <v>5.9</v>
      </c>
      <c r="Q46" s="173">
        <v>0.03</v>
      </c>
      <c r="R46" s="74">
        <v>4.166666666666667</v>
      </c>
    </row>
    <row r="47" spans="1:18" x14ac:dyDescent="0.3">
      <c r="N47" s="68" t="s">
        <v>30</v>
      </c>
      <c r="O47" s="68" t="s">
        <v>60</v>
      </c>
      <c r="P47" s="71">
        <v>5.9</v>
      </c>
      <c r="Q47" s="173">
        <v>0.06</v>
      </c>
      <c r="R47" s="74">
        <v>3.8489583333333335</v>
      </c>
    </row>
    <row r="48" spans="1:18" x14ac:dyDescent="0.3">
      <c r="N48" s="68" t="s">
        <v>32</v>
      </c>
      <c r="O48" s="68" t="s">
        <v>60</v>
      </c>
      <c r="P48" s="71">
        <v>5.9</v>
      </c>
      <c r="Q48" s="173">
        <v>0.1</v>
      </c>
      <c r="R48" s="74">
        <v>3.34375</v>
      </c>
    </row>
    <row r="49" spans="14:18" x14ac:dyDescent="0.3">
      <c r="N49" s="68" t="s">
        <v>34</v>
      </c>
      <c r="O49" s="68" t="s">
        <v>60</v>
      </c>
      <c r="P49" s="71">
        <v>8</v>
      </c>
      <c r="Q49" s="173">
        <v>0</v>
      </c>
      <c r="R49" s="74">
        <v>4.494791666666667</v>
      </c>
    </row>
    <row r="50" spans="14:18" x14ac:dyDescent="0.3">
      <c r="N50" s="68" t="s">
        <v>36</v>
      </c>
      <c r="O50" s="68" t="s">
        <v>60</v>
      </c>
      <c r="P50" s="71">
        <v>8</v>
      </c>
      <c r="Q50" s="173">
        <v>0.03</v>
      </c>
      <c r="R50" s="74">
        <v>4.234375</v>
      </c>
    </row>
    <row r="51" spans="14:18" x14ac:dyDescent="0.3">
      <c r="N51" s="68" t="s">
        <v>39</v>
      </c>
      <c r="O51" s="68" t="s">
        <v>60</v>
      </c>
      <c r="P51" s="71">
        <v>8</v>
      </c>
      <c r="Q51" s="173">
        <v>0.06</v>
      </c>
      <c r="R51" s="74">
        <v>4.026041666666667</v>
      </c>
    </row>
    <row r="52" spans="14:18" x14ac:dyDescent="0.3">
      <c r="N52" s="68" t="s">
        <v>42</v>
      </c>
      <c r="O52" s="68" t="s">
        <v>60</v>
      </c>
      <c r="P52" s="71">
        <v>9.6</v>
      </c>
      <c r="Q52" s="173">
        <v>0</v>
      </c>
      <c r="R52" s="74">
        <v>4.53125</v>
      </c>
    </row>
    <row r="53" spans="14:18" x14ac:dyDescent="0.3">
      <c r="N53" s="68" t="s">
        <v>45</v>
      </c>
      <c r="O53" s="68" t="s">
        <v>60</v>
      </c>
      <c r="P53" s="71">
        <v>9.6</v>
      </c>
      <c r="Q53" s="173">
        <v>0.03</v>
      </c>
      <c r="R53" s="74">
        <v>4.380208333333333</v>
      </c>
    </row>
    <row r="54" spans="14:18" x14ac:dyDescent="0.3">
      <c r="N54" s="68" t="s">
        <v>48</v>
      </c>
      <c r="O54" s="68" t="s">
        <v>60</v>
      </c>
      <c r="P54" s="71">
        <v>9.6</v>
      </c>
      <c r="Q54" s="173">
        <v>0.06</v>
      </c>
      <c r="R54" s="74">
        <v>4.265625</v>
      </c>
    </row>
    <row r="55" spans="14:18" x14ac:dyDescent="0.3">
      <c r="N55" s="68" t="s">
        <v>51</v>
      </c>
      <c r="O55" s="68" t="s">
        <v>60</v>
      </c>
      <c r="P55" s="71">
        <v>9.6</v>
      </c>
      <c r="Q55" s="173">
        <v>0.1</v>
      </c>
      <c r="R55" s="74">
        <v>3.8958333333333335</v>
      </c>
    </row>
    <row r="56" spans="14:18" x14ac:dyDescent="0.3">
      <c r="N56" s="68" t="s">
        <v>54</v>
      </c>
      <c r="O56" s="68" t="s">
        <v>60</v>
      </c>
      <c r="P56" s="71">
        <v>13.2</v>
      </c>
      <c r="Q56" s="173">
        <v>0</v>
      </c>
      <c r="R56" s="74">
        <v>4.578125</v>
      </c>
    </row>
    <row r="57" spans="14:18" x14ac:dyDescent="0.3">
      <c r="N57" s="68" t="s">
        <v>58</v>
      </c>
      <c r="O57" s="68" t="s">
        <v>60</v>
      </c>
      <c r="P57" s="71">
        <v>13.2</v>
      </c>
      <c r="Q57" s="173">
        <v>0.03</v>
      </c>
      <c r="R57" s="74">
        <v>4.515625</v>
      </c>
    </row>
    <row r="58" spans="14:18" x14ac:dyDescent="0.3">
      <c r="N58" s="68" t="s">
        <v>62</v>
      </c>
      <c r="O58" s="68" t="s">
        <v>60</v>
      </c>
      <c r="P58" s="71">
        <v>13.2</v>
      </c>
      <c r="Q58" s="173">
        <v>0.06</v>
      </c>
      <c r="R58" s="74">
        <v>4.385416666666667</v>
      </c>
    </row>
    <row r="59" spans="14:18" x14ac:dyDescent="0.3">
      <c r="N59" s="68" t="s">
        <v>64</v>
      </c>
      <c r="O59" s="68" t="s">
        <v>60</v>
      </c>
      <c r="P59" s="71">
        <v>13.2</v>
      </c>
      <c r="Q59" s="173">
        <v>0.1</v>
      </c>
      <c r="R59" s="74">
        <v>3.8697916666666665</v>
      </c>
    </row>
    <row r="60" spans="14:18" x14ac:dyDescent="0.3">
      <c r="N60" s="68" t="s">
        <v>66</v>
      </c>
      <c r="O60" s="68" t="s">
        <v>60</v>
      </c>
      <c r="P60" s="71">
        <v>16.399999999999999</v>
      </c>
      <c r="Q60" s="173">
        <v>0</v>
      </c>
      <c r="R60" s="74">
        <v>4.588541666666667</v>
      </c>
    </row>
    <row r="61" spans="14:18" x14ac:dyDescent="0.3">
      <c r="N61" s="68" t="s">
        <v>68</v>
      </c>
      <c r="O61" s="68" t="s">
        <v>60</v>
      </c>
      <c r="P61" s="71">
        <v>24.4</v>
      </c>
      <c r="Q61" s="173">
        <v>0</v>
      </c>
      <c r="R61" s="74">
        <v>4.640625</v>
      </c>
    </row>
    <row r="62" spans="14:18" x14ac:dyDescent="0.3">
      <c r="N62" s="68" t="s">
        <v>70</v>
      </c>
      <c r="O62" s="68" t="s">
        <v>60</v>
      </c>
      <c r="P62" s="71">
        <v>24.4</v>
      </c>
      <c r="Q62" s="173">
        <v>0.03</v>
      </c>
      <c r="R62" s="74">
        <v>4.59375</v>
      </c>
    </row>
    <row r="63" spans="14:18" x14ac:dyDescent="0.3">
      <c r="N63" s="68" t="s">
        <v>72</v>
      </c>
      <c r="O63" s="68" t="s">
        <v>60</v>
      </c>
      <c r="P63" s="71">
        <v>24.4</v>
      </c>
      <c r="Q63" s="173">
        <v>0.06</v>
      </c>
      <c r="R63" s="74">
        <v>4.3125</v>
      </c>
    </row>
    <row r="64" spans="14:18" x14ac:dyDescent="0.3">
      <c r="N64" s="68" t="s">
        <v>74</v>
      </c>
      <c r="O64" s="68" t="s">
        <v>60</v>
      </c>
      <c r="P64" s="71">
        <v>24.4</v>
      </c>
      <c r="Q64" s="173">
        <v>0.1</v>
      </c>
      <c r="R64" s="74">
        <v>3.921875</v>
      </c>
    </row>
    <row r="72" spans="12:13" x14ac:dyDescent="0.3">
      <c r="L72" s="155"/>
      <c r="M72" s="96" t="s">
        <v>11</v>
      </c>
    </row>
    <row r="73" spans="12:13" x14ac:dyDescent="0.3">
      <c r="L73" s="157"/>
      <c r="M73" s="157"/>
    </row>
    <row r="74" spans="12:13" x14ac:dyDescent="0.3">
      <c r="L74" s="400" t="s">
        <v>957</v>
      </c>
      <c r="M74" s="400"/>
    </row>
    <row r="75" spans="12:13" x14ac:dyDescent="0.3">
      <c r="L75" s="162"/>
      <c r="M75" s="160">
        <v>0</v>
      </c>
    </row>
    <row r="76" spans="12:13" x14ac:dyDescent="0.3">
      <c r="L76" s="158"/>
      <c r="M76" s="160">
        <v>0.03</v>
      </c>
    </row>
    <row r="77" spans="12:13" x14ac:dyDescent="0.3">
      <c r="L77" s="159"/>
      <c r="M77" s="160">
        <v>0.06</v>
      </c>
    </row>
    <row r="78" spans="12:13" x14ac:dyDescent="0.3">
      <c r="L78" s="164"/>
      <c r="M78" s="160">
        <v>0.1</v>
      </c>
    </row>
  </sheetData>
  <sortState ref="N44:R63">
    <sortCondition ref="N44:N63"/>
  </sortState>
  <mergeCells count="1">
    <mergeCell ref="L74:M7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92"/>
  <sheetViews>
    <sheetView topLeftCell="H5" zoomScale="85" zoomScaleNormal="85" workbookViewId="0">
      <selection activeCell="E46" sqref="E46"/>
    </sheetView>
  </sheetViews>
  <sheetFormatPr defaultRowHeight="14.4" x14ac:dyDescent="0.3"/>
  <cols>
    <col min="1" max="1" width="29.88671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254</v>
      </c>
    </row>
    <row r="5" spans="1:11" ht="15" thickBot="1" x14ac:dyDescent="0.35">
      <c r="B5" s="13" t="s">
        <v>143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3.5364583333333335</v>
      </c>
      <c r="J6" s="9">
        <v>1.0071596879334745</v>
      </c>
      <c r="K6" s="19">
        <v>0.14246094185026612</v>
      </c>
    </row>
    <row r="7" spans="1:11" x14ac:dyDescent="0.3">
      <c r="A7" t="s">
        <v>571</v>
      </c>
      <c r="B7" s="20" t="s">
        <v>13</v>
      </c>
      <c r="C7" s="4" t="s">
        <v>14</v>
      </c>
      <c r="D7" s="4" t="s">
        <v>15</v>
      </c>
      <c r="E7" s="5"/>
      <c r="F7" s="5"/>
      <c r="G7" s="5"/>
      <c r="H7" s="31"/>
      <c r="I7" s="36">
        <v>3.0885416666666665</v>
      </c>
      <c r="J7" s="6">
        <v>0.99605187018434516</v>
      </c>
      <c r="K7" s="21">
        <v>0.14088976083756199</v>
      </c>
    </row>
    <row r="8" spans="1:11" x14ac:dyDescent="0.3">
      <c r="A8" t="s">
        <v>572</v>
      </c>
      <c r="B8" s="20" t="s">
        <v>16</v>
      </c>
      <c r="C8" s="4" t="s">
        <v>14</v>
      </c>
      <c r="D8" s="4" t="s">
        <v>17</v>
      </c>
      <c r="E8" s="5"/>
      <c r="F8" s="5"/>
      <c r="G8" s="5"/>
      <c r="H8" s="31"/>
      <c r="I8" s="36">
        <v>2.7291666666666665</v>
      </c>
      <c r="J8" s="6">
        <v>0.98660310629668913</v>
      </c>
      <c r="K8" s="21">
        <v>0.1395532500350713</v>
      </c>
    </row>
    <row r="9" spans="1:11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2.1510416666666665</v>
      </c>
      <c r="J9" s="6">
        <v>0.87615232026580581</v>
      </c>
      <c r="K9" s="21">
        <v>0.12393018331131536</v>
      </c>
    </row>
    <row r="10" spans="1:11" x14ac:dyDescent="0.3">
      <c r="A10" t="s">
        <v>574</v>
      </c>
      <c r="B10" s="20" t="s">
        <v>20</v>
      </c>
      <c r="C10" s="4" t="s">
        <v>14</v>
      </c>
      <c r="D10" s="4" t="s">
        <v>21</v>
      </c>
      <c r="E10" s="5"/>
      <c r="F10" s="5"/>
      <c r="G10" s="5"/>
      <c r="H10" s="31"/>
      <c r="I10" s="36">
        <v>1.3385416666666667</v>
      </c>
      <c r="J10" s="6">
        <v>0.56510570603010524</v>
      </c>
      <c r="K10" s="21">
        <v>7.9933194398588744E-2</v>
      </c>
    </row>
    <row r="11" spans="1:1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0.32456004588625709</v>
      </c>
      <c r="K11" s="23">
        <v>4.5908439721999525E-2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616</v>
      </c>
      <c r="B13" s="126" t="s">
        <v>24</v>
      </c>
      <c r="C13" s="127" t="s">
        <v>255</v>
      </c>
      <c r="D13" s="127" t="s">
        <v>26</v>
      </c>
      <c r="E13" s="128">
        <v>7.95</v>
      </c>
      <c r="F13" s="128" t="s">
        <v>27</v>
      </c>
      <c r="G13" s="128" t="s">
        <v>153</v>
      </c>
      <c r="H13" s="129">
        <v>0</v>
      </c>
      <c r="I13" s="130">
        <v>2.1510416666666665</v>
      </c>
      <c r="J13" s="131">
        <v>0.85803803863331729</v>
      </c>
      <c r="K13" s="132">
        <v>0.12136795047652012</v>
      </c>
    </row>
    <row r="14" spans="1:11" x14ac:dyDescent="0.3">
      <c r="A14" t="s">
        <v>620</v>
      </c>
      <c r="B14" s="119" t="s">
        <v>30</v>
      </c>
      <c r="C14" s="120" t="s">
        <v>166</v>
      </c>
      <c r="D14" s="120" t="s">
        <v>26</v>
      </c>
      <c r="E14" s="121">
        <v>10.199999999999999</v>
      </c>
      <c r="F14" s="121" t="s">
        <v>27</v>
      </c>
      <c r="G14" s="121" t="s">
        <v>153</v>
      </c>
      <c r="H14" s="122">
        <v>0</v>
      </c>
      <c r="I14" s="123">
        <v>2.5989583333333335</v>
      </c>
      <c r="J14" s="124">
        <v>0.98714192040945603</v>
      </c>
      <c r="K14" s="125">
        <v>0.13962946433048704</v>
      </c>
    </row>
    <row r="15" spans="1:11" x14ac:dyDescent="0.3">
      <c r="A15" t="s">
        <v>621</v>
      </c>
      <c r="B15" s="119" t="s">
        <v>32</v>
      </c>
      <c r="C15" s="120" t="s">
        <v>168</v>
      </c>
      <c r="D15" s="120" t="s">
        <v>26</v>
      </c>
      <c r="E15" s="121">
        <v>12.2</v>
      </c>
      <c r="F15" s="121" t="s">
        <v>27</v>
      </c>
      <c r="G15" s="121" t="s">
        <v>153</v>
      </c>
      <c r="H15" s="122">
        <v>0</v>
      </c>
      <c r="I15" s="123">
        <v>2.703125</v>
      </c>
      <c r="J15" s="124">
        <v>0.9817126956263359</v>
      </c>
      <c r="K15" s="125">
        <v>0.13886151016652809</v>
      </c>
    </row>
    <row r="16" spans="1:11" x14ac:dyDescent="0.3">
      <c r="A16" t="s">
        <v>622</v>
      </c>
      <c r="B16" s="119" t="s">
        <v>34</v>
      </c>
      <c r="C16" s="120" t="s">
        <v>257</v>
      </c>
      <c r="D16" s="120" t="s">
        <v>26</v>
      </c>
      <c r="E16" s="121">
        <v>10.199999999999999</v>
      </c>
      <c r="F16" s="121" t="s">
        <v>27</v>
      </c>
      <c r="G16" s="121" t="s">
        <v>153</v>
      </c>
      <c r="H16" s="122">
        <v>0.03</v>
      </c>
      <c r="I16" s="123">
        <v>2.2083333333333335</v>
      </c>
      <c r="J16" s="124">
        <v>0.89696015620260883</v>
      </c>
      <c r="K16" s="125">
        <v>0.12687341459920085</v>
      </c>
    </row>
    <row r="17" spans="1:11" x14ac:dyDescent="0.3">
      <c r="A17" t="s">
        <v>671</v>
      </c>
      <c r="B17" s="119" t="s">
        <v>36</v>
      </c>
      <c r="C17" s="120" t="s">
        <v>37</v>
      </c>
      <c r="D17" s="120" t="s">
        <v>26</v>
      </c>
      <c r="E17" s="121">
        <v>12.2</v>
      </c>
      <c r="F17" s="121" t="s">
        <v>27</v>
      </c>
      <c r="G17" s="121" t="s">
        <v>153</v>
      </c>
      <c r="H17" s="122">
        <v>0.03</v>
      </c>
      <c r="I17" s="123">
        <v>2.3489583333333335</v>
      </c>
      <c r="J17" s="124">
        <v>0.96433736484107146</v>
      </c>
      <c r="K17" s="125">
        <v>0.1364038006113456</v>
      </c>
    </row>
    <row r="18" spans="1:11" x14ac:dyDescent="0.3">
      <c r="A18" t="s">
        <v>617</v>
      </c>
      <c r="B18" s="119" t="s">
        <v>28</v>
      </c>
      <c r="C18" s="120" t="s">
        <v>256</v>
      </c>
      <c r="D18" s="120" t="s">
        <v>26</v>
      </c>
      <c r="E18" s="121">
        <v>7.95</v>
      </c>
      <c r="F18" s="121" t="s">
        <v>27</v>
      </c>
      <c r="G18" s="121" t="s">
        <v>153</v>
      </c>
      <c r="H18" s="122">
        <v>0.06</v>
      </c>
      <c r="I18" s="123">
        <v>1.7864583333333333</v>
      </c>
      <c r="J18" s="124">
        <v>0.76659576460976242</v>
      </c>
      <c r="K18" s="125">
        <v>0.10843360387945276</v>
      </c>
    </row>
    <row r="19" spans="1:11" x14ac:dyDescent="0.3">
      <c r="A19" t="s">
        <v>624</v>
      </c>
      <c r="B19" s="119" t="s">
        <v>42</v>
      </c>
      <c r="C19" s="120" t="s">
        <v>258</v>
      </c>
      <c r="D19" s="120" t="s">
        <v>26</v>
      </c>
      <c r="E19" s="121">
        <v>10.199999999999999</v>
      </c>
      <c r="F19" s="121" t="s">
        <v>27</v>
      </c>
      <c r="G19" s="121" t="s">
        <v>153</v>
      </c>
      <c r="H19" s="122">
        <v>0.06</v>
      </c>
      <c r="I19" s="123">
        <v>1.9270833333333333</v>
      </c>
      <c r="J19" s="124">
        <v>0.85301794591664148</v>
      </c>
      <c r="K19" s="125">
        <v>0.12065786731377887</v>
      </c>
    </row>
    <row r="20" spans="1:11" x14ac:dyDescent="0.3">
      <c r="A20" t="s">
        <v>672</v>
      </c>
      <c r="B20" s="20" t="s">
        <v>39</v>
      </c>
      <c r="C20" s="4" t="s">
        <v>40</v>
      </c>
      <c r="D20" s="4" t="s">
        <v>198</v>
      </c>
      <c r="E20" s="5">
        <v>12</v>
      </c>
      <c r="F20" s="5" t="s">
        <v>27</v>
      </c>
      <c r="G20" s="5" t="s">
        <v>153</v>
      </c>
      <c r="H20" s="31">
        <v>0.03</v>
      </c>
      <c r="I20" s="36">
        <v>2.3385416666666665</v>
      </c>
      <c r="J20" s="6">
        <v>0.92943373985929256</v>
      </c>
      <c r="K20" s="21">
        <v>0.1314667450992299</v>
      </c>
    </row>
    <row r="21" spans="1:11" x14ac:dyDescent="0.3">
      <c r="A21" t="s">
        <v>613</v>
      </c>
      <c r="B21" s="20" t="s">
        <v>105</v>
      </c>
      <c r="C21" s="4" t="s">
        <v>280</v>
      </c>
      <c r="D21" s="4" t="s">
        <v>119</v>
      </c>
      <c r="E21" s="5" t="s">
        <v>120</v>
      </c>
      <c r="F21" s="5" t="s">
        <v>27</v>
      </c>
      <c r="G21" s="5" t="s">
        <v>153</v>
      </c>
      <c r="H21" s="31">
        <v>0</v>
      </c>
      <c r="I21" s="36">
        <v>3.3020833333333335</v>
      </c>
      <c r="J21" s="6">
        <v>1.0193909655589339</v>
      </c>
      <c r="K21" s="21">
        <v>0.14419103425907798</v>
      </c>
    </row>
    <row r="22" spans="1:11" x14ac:dyDescent="0.3">
      <c r="A22" t="s">
        <v>679</v>
      </c>
      <c r="B22" s="20" t="s">
        <v>115</v>
      </c>
      <c r="C22" s="4" t="s">
        <v>281</v>
      </c>
      <c r="D22" s="4" t="s">
        <v>26</v>
      </c>
      <c r="E22" s="5" t="s">
        <v>123</v>
      </c>
      <c r="F22" s="5" t="s">
        <v>57</v>
      </c>
      <c r="G22" s="5" t="s">
        <v>153</v>
      </c>
      <c r="H22" s="31">
        <v>0</v>
      </c>
      <c r="I22" s="36">
        <v>2.484375</v>
      </c>
      <c r="J22" s="6">
        <v>1.0077010407033204</v>
      </c>
      <c r="K22" s="21">
        <v>0.14253751523419864</v>
      </c>
    </row>
    <row r="23" spans="1:11" x14ac:dyDescent="0.3">
      <c r="A23" t="s">
        <v>679</v>
      </c>
      <c r="B23" s="20" t="s">
        <v>117</v>
      </c>
      <c r="C23" s="4" t="s">
        <v>282</v>
      </c>
      <c r="D23" s="4" t="s">
        <v>26</v>
      </c>
      <c r="E23" s="5" t="s">
        <v>123</v>
      </c>
      <c r="F23" s="5" t="s">
        <v>57</v>
      </c>
      <c r="G23" s="5" t="s">
        <v>153</v>
      </c>
      <c r="H23" s="31">
        <v>0</v>
      </c>
      <c r="I23" s="36">
        <v>2.6145833333333335</v>
      </c>
      <c r="J23" s="6">
        <v>0.97475776737663522</v>
      </c>
      <c r="K23" s="21">
        <v>0.13787774796791752</v>
      </c>
    </row>
    <row r="24" spans="1:11" x14ac:dyDescent="0.3">
      <c r="A24" t="s">
        <v>680</v>
      </c>
      <c r="B24" s="20" t="s">
        <v>121</v>
      </c>
      <c r="C24" s="4" t="s">
        <v>283</v>
      </c>
      <c r="D24" s="4" t="s">
        <v>26</v>
      </c>
      <c r="E24" s="5" t="s">
        <v>126</v>
      </c>
      <c r="F24" s="5" t="s">
        <v>57</v>
      </c>
      <c r="G24" s="5" t="s">
        <v>153</v>
      </c>
      <c r="H24" s="31">
        <v>0</v>
      </c>
      <c r="I24" s="36">
        <v>2.3802083333333335</v>
      </c>
      <c r="J24" s="6">
        <v>0.94132799049499993</v>
      </c>
      <c r="K24" s="21">
        <v>0.13314916564134152</v>
      </c>
    </row>
    <row r="25" spans="1:11" ht="15" thickBot="1" x14ac:dyDescent="0.35">
      <c r="A25" t="s">
        <v>680</v>
      </c>
      <c r="B25" s="22" t="s">
        <v>124</v>
      </c>
      <c r="C25" s="10" t="s">
        <v>284</v>
      </c>
      <c r="D25" s="10" t="s">
        <v>26</v>
      </c>
      <c r="E25" s="11" t="s">
        <v>126</v>
      </c>
      <c r="F25" s="11" t="s">
        <v>57</v>
      </c>
      <c r="G25" s="11" t="s">
        <v>153</v>
      </c>
      <c r="H25" s="32">
        <v>0</v>
      </c>
      <c r="I25" s="37">
        <v>2.4583333333333335</v>
      </c>
      <c r="J25" s="12">
        <v>0.91430363358156574</v>
      </c>
      <c r="K25" s="23">
        <v>0.12932661854686339</v>
      </c>
    </row>
    <row r="26" spans="1:11" ht="15.6" thickTop="1" thickBot="1" x14ac:dyDescent="0.35">
      <c r="B26" s="60"/>
      <c r="C26" s="61"/>
      <c r="D26" s="61"/>
      <c r="E26" s="62"/>
      <c r="F26" s="62"/>
      <c r="G26" s="62"/>
      <c r="H26" s="63"/>
      <c r="I26" s="64"/>
      <c r="J26" s="65"/>
      <c r="K26" s="66"/>
    </row>
    <row r="27" spans="1:11" ht="15" thickTop="1" x14ac:dyDescent="0.3">
      <c r="A27" t="s">
        <v>588</v>
      </c>
      <c r="B27" s="20" t="s">
        <v>45</v>
      </c>
      <c r="C27" s="4" t="s">
        <v>200</v>
      </c>
      <c r="D27" s="4" t="s">
        <v>60</v>
      </c>
      <c r="E27" s="5" t="s">
        <v>61</v>
      </c>
      <c r="F27" s="5" t="s">
        <v>27</v>
      </c>
      <c r="G27" s="5" t="s">
        <v>153</v>
      </c>
      <c r="H27" s="31">
        <v>0</v>
      </c>
      <c r="I27" s="36">
        <v>2.8229166666666665</v>
      </c>
      <c r="J27" s="6">
        <v>1.0534887607067425</v>
      </c>
      <c r="K27" s="21">
        <v>0.14901410657816694</v>
      </c>
    </row>
    <row r="28" spans="1:11" x14ac:dyDescent="0.3">
      <c r="A28" t="s">
        <v>589</v>
      </c>
      <c r="B28" s="20" t="s">
        <v>48</v>
      </c>
      <c r="C28" s="4" t="s">
        <v>202</v>
      </c>
      <c r="D28" s="4" t="s">
        <v>60</v>
      </c>
      <c r="E28" s="5" t="s">
        <v>61</v>
      </c>
      <c r="F28" s="5" t="s">
        <v>57</v>
      </c>
      <c r="G28" s="5" t="s">
        <v>153</v>
      </c>
      <c r="H28" s="31">
        <v>0</v>
      </c>
      <c r="I28" s="36">
        <v>2.84375</v>
      </c>
      <c r="J28" s="6">
        <v>0.96892151411946692</v>
      </c>
      <c r="K28" s="21">
        <v>0.1370522203521341</v>
      </c>
    </row>
    <row r="29" spans="1:11" x14ac:dyDescent="0.3">
      <c r="A29" t="s">
        <v>596</v>
      </c>
      <c r="B29" s="20" t="s">
        <v>51</v>
      </c>
      <c r="C29" s="4" t="s">
        <v>77</v>
      </c>
      <c r="D29" s="4" t="s">
        <v>60</v>
      </c>
      <c r="E29" s="5" t="s">
        <v>61</v>
      </c>
      <c r="F29" s="5" t="s">
        <v>27</v>
      </c>
      <c r="G29" s="5" t="s">
        <v>153</v>
      </c>
      <c r="H29" s="31">
        <v>0.06</v>
      </c>
      <c r="I29" s="36">
        <v>2.59375</v>
      </c>
      <c r="J29" s="6">
        <v>0.97161952564663967</v>
      </c>
      <c r="K29" s="21">
        <v>0.1374338492714493</v>
      </c>
    </row>
    <row r="30" spans="1:11" x14ac:dyDescent="0.3">
      <c r="A30" t="s">
        <v>597</v>
      </c>
      <c r="B30" s="20" t="s">
        <v>54</v>
      </c>
      <c r="C30" s="4" t="s">
        <v>79</v>
      </c>
      <c r="D30" s="4" t="s">
        <v>60</v>
      </c>
      <c r="E30" s="5" t="s">
        <v>61</v>
      </c>
      <c r="F30" s="5" t="s">
        <v>57</v>
      </c>
      <c r="G30" s="5" t="s">
        <v>153</v>
      </c>
      <c r="H30" s="31">
        <v>0.06</v>
      </c>
      <c r="I30" s="36">
        <v>2.53125</v>
      </c>
      <c r="J30" s="6">
        <v>0.99688651436012965</v>
      </c>
      <c r="K30" s="21">
        <v>0.14100781976785542</v>
      </c>
    </row>
    <row r="31" spans="1:11" x14ac:dyDescent="0.3">
      <c r="A31" t="s">
        <v>646</v>
      </c>
      <c r="B31" s="119" t="s">
        <v>58</v>
      </c>
      <c r="C31" s="120" t="s">
        <v>259</v>
      </c>
      <c r="D31" s="120" t="s">
        <v>60</v>
      </c>
      <c r="E31" s="121">
        <v>7.07</v>
      </c>
      <c r="F31" s="121" t="s">
        <v>57</v>
      </c>
      <c r="G31" s="121" t="s">
        <v>153</v>
      </c>
      <c r="H31" s="122">
        <v>0</v>
      </c>
      <c r="I31" s="123">
        <v>2.5</v>
      </c>
      <c r="J31" s="124">
        <v>1.0026143835464565</v>
      </c>
      <c r="K31" s="125">
        <v>0.14181801665009319</v>
      </c>
    </row>
    <row r="32" spans="1:11" x14ac:dyDescent="0.3">
      <c r="A32" t="s">
        <v>673</v>
      </c>
      <c r="B32" s="119" t="s">
        <v>62</v>
      </c>
      <c r="C32" s="120" t="s">
        <v>260</v>
      </c>
      <c r="D32" s="120" t="s">
        <v>60</v>
      </c>
      <c r="E32" s="121">
        <v>7.2</v>
      </c>
      <c r="F32" s="121" t="s">
        <v>57</v>
      </c>
      <c r="G32" s="121" t="s">
        <v>153</v>
      </c>
      <c r="H32" s="122">
        <v>0</v>
      </c>
      <c r="I32" s="123">
        <v>2.484375</v>
      </c>
      <c r="J32" s="124">
        <v>0.99725572400342311</v>
      </c>
      <c r="K32" s="125">
        <v>0.1410600438135097</v>
      </c>
    </row>
    <row r="33" spans="1:17" x14ac:dyDescent="0.3">
      <c r="A33" t="s">
        <v>650</v>
      </c>
      <c r="B33" s="119" t="s">
        <v>64</v>
      </c>
      <c r="C33" s="120" t="s">
        <v>261</v>
      </c>
      <c r="D33" s="120" t="s">
        <v>60</v>
      </c>
      <c r="E33" s="121">
        <v>8</v>
      </c>
      <c r="F33" s="121" t="s">
        <v>57</v>
      </c>
      <c r="G33" s="121" t="s">
        <v>153</v>
      </c>
      <c r="H33" s="122">
        <v>0</v>
      </c>
      <c r="I33" s="123">
        <v>2.671875</v>
      </c>
      <c r="J33" s="124">
        <v>0.96625830123836032</v>
      </c>
      <c r="K33" s="125">
        <v>0.1366755136392506</v>
      </c>
    </row>
    <row r="34" spans="1:17" x14ac:dyDescent="0.3">
      <c r="A34" t="s">
        <v>653</v>
      </c>
      <c r="B34" s="119" t="s">
        <v>66</v>
      </c>
      <c r="C34" s="120" t="s">
        <v>262</v>
      </c>
      <c r="D34" s="120" t="s">
        <v>60</v>
      </c>
      <c r="E34" s="121">
        <v>9.6</v>
      </c>
      <c r="F34" s="121" t="s">
        <v>57</v>
      </c>
      <c r="G34" s="121" t="s">
        <v>153</v>
      </c>
      <c r="H34" s="122">
        <v>0</v>
      </c>
      <c r="I34" s="123">
        <v>3.2239583333333335</v>
      </c>
      <c r="J34" s="124">
        <v>1.0419720320297885</v>
      </c>
      <c r="K34" s="125">
        <v>0.14738508584390858</v>
      </c>
    </row>
    <row r="35" spans="1:17" x14ac:dyDescent="0.3">
      <c r="A35" t="s">
        <v>611</v>
      </c>
      <c r="B35" s="119" t="s">
        <v>68</v>
      </c>
      <c r="C35" s="120" t="s">
        <v>263</v>
      </c>
      <c r="D35" s="120" t="s">
        <v>60</v>
      </c>
      <c r="E35" s="121">
        <v>13.2</v>
      </c>
      <c r="F35" s="121" t="s">
        <v>57</v>
      </c>
      <c r="G35" s="121" t="s">
        <v>153</v>
      </c>
      <c r="H35" s="122">
        <v>0</v>
      </c>
      <c r="I35" s="123">
        <v>3.3541666666666665</v>
      </c>
      <c r="J35" s="124">
        <v>0.98660310629668857</v>
      </c>
      <c r="K35" s="125">
        <v>0.13955325003507121</v>
      </c>
    </row>
    <row r="36" spans="1:17" x14ac:dyDescent="0.3">
      <c r="A36" t="s">
        <v>634</v>
      </c>
      <c r="B36" s="119" t="s">
        <v>70</v>
      </c>
      <c r="C36" s="120" t="s">
        <v>264</v>
      </c>
      <c r="D36" s="120" t="s">
        <v>60</v>
      </c>
      <c r="E36" s="121">
        <v>16.399999999999999</v>
      </c>
      <c r="F36" s="121" t="s">
        <v>57</v>
      </c>
      <c r="G36" s="121" t="s">
        <v>153</v>
      </c>
      <c r="H36" s="122">
        <v>0</v>
      </c>
      <c r="I36" s="123">
        <v>3.359375</v>
      </c>
      <c r="J36" s="124">
        <v>1.0737299206077742</v>
      </c>
      <c r="K36" s="125">
        <v>0.15187718255131222</v>
      </c>
    </row>
    <row r="37" spans="1:17" x14ac:dyDescent="0.3">
      <c r="A37" t="s">
        <v>636</v>
      </c>
      <c r="B37" s="119" t="s">
        <v>72</v>
      </c>
      <c r="C37" s="120" t="s">
        <v>265</v>
      </c>
      <c r="D37" s="120" t="s">
        <v>60</v>
      </c>
      <c r="E37" s="121">
        <v>24.4</v>
      </c>
      <c r="F37" s="121" t="s">
        <v>57</v>
      </c>
      <c r="G37" s="121" t="s">
        <v>153</v>
      </c>
      <c r="H37" s="122">
        <v>0</v>
      </c>
      <c r="I37" s="123">
        <v>3.3958333333333335</v>
      </c>
      <c r="J37" s="124">
        <v>1.0383148516895497</v>
      </c>
      <c r="K37" s="125">
        <v>0.14686778420641383</v>
      </c>
    </row>
    <row r="38" spans="1:17" x14ac:dyDescent="0.3">
      <c r="A38" t="s">
        <v>647</v>
      </c>
      <c r="B38" s="119" t="s">
        <v>74</v>
      </c>
      <c r="C38" s="120" t="s">
        <v>266</v>
      </c>
      <c r="D38" s="120" t="s">
        <v>60</v>
      </c>
      <c r="E38" s="121">
        <v>7.07</v>
      </c>
      <c r="F38" s="121" t="s">
        <v>57</v>
      </c>
      <c r="G38" s="121" t="s">
        <v>153</v>
      </c>
      <c r="H38" s="122">
        <v>0.03</v>
      </c>
      <c r="I38" s="123">
        <v>2.3697916666666665</v>
      </c>
      <c r="J38" s="124">
        <v>0.92872933423321502</v>
      </c>
      <c r="K38" s="125">
        <v>0.13136710817954586</v>
      </c>
    </row>
    <row r="39" spans="1:17" x14ac:dyDescent="0.3">
      <c r="A39" t="s">
        <v>674</v>
      </c>
      <c r="B39" s="119" t="s">
        <v>76</v>
      </c>
      <c r="C39" s="120" t="s">
        <v>267</v>
      </c>
      <c r="D39" s="120" t="s">
        <v>60</v>
      </c>
      <c r="E39" s="121">
        <v>7.2</v>
      </c>
      <c r="F39" s="121" t="s">
        <v>57</v>
      </c>
      <c r="G39" s="121" t="s">
        <v>153</v>
      </c>
      <c r="H39" s="122">
        <v>0.03</v>
      </c>
      <c r="I39" s="123">
        <v>2.3958333333333335</v>
      </c>
      <c r="J39" s="124">
        <v>0.95970290632667554</v>
      </c>
      <c r="K39" s="125">
        <v>0.13574826471883833</v>
      </c>
    </row>
    <row r="40" spans="1:17" x14ac:dyDescent="0.3">
      <c r="A40" t="s">
        <v>651</v>
      </c>
      <c r="B40" s="119" t="s">
        <v>78</v>
      </c>
      <c r="C40" s="120" t="s">
        <v>268</v>
      </c>
      <c r="D40" s="120" t="s">
        <v>60</v>
      </c>
      <c r="E40" s="121">
        <v>8</v>
      </c>
      <c r="F40" s="121" t="s">
        <v>57</v>
      </c>
      <c r="G40" s="121" t="s">
        <v>153</v>
      </c>
      <c r="H40" s="122">
        <v>0.03</v>
      </c>
      <c r="I40" s="123">
        <v>2.5729166666666665</v>
      </c>
      <c r="J40" s="124">
        <v>0.98941827180389541</v>
      </c>
      <c r="K40" s="125">
        <v>0.13995145017594854</v>
      </c>
      <c r="O40" s="4" t="s">
        <v>974</v>
      </c>
      <c r="P40" s="4">
        <v>5</v>
      </c>
      <c r="Q40" s="4">
        <v>3.5364583333333335</v>
      </c>
    </row>
    <row r="41" spans="1:17" x14ac:dyDescent="0.3">
      <c r="A41" t="s">
        <v>654</v>
      </c>
      <c r="B41" s="119" t="s">
        <v>80</v>
      </c>
      <c r="C41" s="120" t="s">
        <v>269</v>
      </c>
      <c r="D41" s="120" t="s">
        <v>60</v>
      </c>
      <c r="E41" s="121">
        <v>9.6</v>
      </c>
      <c r="F41" s="121" t="s">
        <v>57</v>
      </c>
      <c r="G41" s="121" t="s">
        <v>153</v>
      </c>
      <c r="H41" s="122">
        <v>0.03</v>
      </c>
      <c r="I41" s="123">
        <v>3.0885416666666665</v>
      </c>
      <c r="J41" s="124">
        <v>1.0271059113979539</v>
      </c>
      <c r="K41" s="125">
        <v>0.14528229959040365</v>
      </c>
      <c r="O41" s="4" t="s">
        <v>974</v>
      </c>
      <c r="P41" s="4">
        <v>25</v>
      </c>
      <c r="Q41" s="4">
        <v>3.5364583333333335</v>
      </c>
    </row>
    <row r="42" spans="1:17" x14ac:dyDescent="0.3">
      <c r="A42" t="s">
        <v>657</v>
      </c>
      <c r="B42" s="119" t="s">
        <v>82</v>
      </c>
      <c r="C42" s="120" t="s">
        <v>270</v>
      </c>
      <c r="D42" s="120" t="s">
        <v>60</v>
      </c>
      <c r="E42" s="121">
        <v>13.2</v>
      </c>
      <c r="F42" s="121" t="s">
        <v>57</v>
      </c>
      <c r="G42" s="121" t="s">
        <v>153</v>
      </c>
      <c r="H42" s="122">
        <v>0.03</v>
      </c>
      <c r="I42" s="123">
        <v>3.140625</v>
      </c>
      <c r="J42" s="124">
        <v>1.0005315995386617</v>
      </c>
      <c r="K42" s="125">
        <v>0.14152341056629533</v>
      </c>
      <c r="O42" s="4" t="s">
        <v>974</v>
      </c>
      <c r="P42" s="173">
        <v>0</v>
      </c>
      <c r="Q42" s="4">
        <v>3.5364583333333335</v>
      </c>
    </row>
    <row r="43" spans="1:17" x14ac:dyDescent="0.3">
      <c r="A43" t="s">
        <v>675</v>
      </c>
      <c r="B43" s="119" t="s">
        <v>84</v>
      </c>
      <c r="C43" s="120" t="s">
        <v>271</v>
      </c>
      <c r="D43" s="120" t="s">
        <v>60</v>
      </c>
      <c r="E43" s="121">
        <v>16.399999999999999</v>
      </c>
      <c r="F43" s="121" t="s">
        <v>57</v>
      </c>
      <c r="G43" s="121" t="s">
        <v>153</v>
      </c>
      <c r="H43" s="122">
        <v>0.03</v>
      </c>
      <c r="I43" s="123">
        <v>3.3072916666666665</v>
      </c>
      <c r="J43" s="124">
        <v>0.90046466093047839</v>
      </c>
      <c r="K43" s="125">
        <v>0.12736912054358332</v>
      </c>
      <c r="O43" s="4" t="s">
        <v>974</v>
      </c>
      <c r="P43" s="173">
        <v>0.03</v>
      </c>
      <c r="Q43" s="4">
        <v>3.5364583333333335</v>
      </c>
    </row>
    <row r="44" spans="1:17" ht="15" thickBot="1" x14ac:dyDescent="0.35">
      <c r="A44" t="s">
        <v>660</v>
      </c>
      <c r="B44" s="119" t="s">
        <v>86</v>
      </c>
      <c r="C44" s="120" t="s">
        <v>272</v>
      </c>
      <c r="D44" s="120" t="s">
        <v>60</v>
      </c>
      <c r="E44" s="121">
        <v>24.4</v>
      </c>
      <c r="F44" s="121" t="s">
        <v>57</v>
      </c>
      <c r="G44" s="121" t="s">
        <v>153</v>
      </c>
      <c r="H44" s="122">
        <v>0.03</v>
      </c>
      <c r="I44" s="123">
        <v>3.2864583333333335</v>
      </c>
      <c r="J44" s="124">
        <v>0.96873856464567454</v>
      </c>
      <c r="K44" s="125">
        <v>0.13702634247530907</v>
      </c>
      <c r="O44" s="4" t="s">
        <v>974</v>
      </c>
      <c r="P44" s="173">
        <v>0.06</v>
      </c>
      <c r="Q44" s="4">
        <v>3.5364583333333335</v>
      </c>
    </row>
    <row r="45" spans="1:17" x14ac:dyDescent="0.3">
      <c r="A45" t="s">
        <v>648</v>
      </c>
      <c r="B45" s="119" t="s">
        <v>88</v>
      </c>
      <c r="C45" s="120" t="s">
        <v>273</v>
      </c>
      <c r="D45" s="120" t="s">
        <v>60</v>
      </c>
      <c r="E45" s="121">
        <v>7.07</v>
      </c>
      <c r="F45" s="121" t="s">
        <v>57</v>
      </c>
      <c r="G45" s="121" t="s">
        <v>153</v>
      </c>
      <c r="H45" s="122">
        <v>0.06</v>
      </c>
      <c r="I45" s="123">
        <v>2.2083333333333335</v>
      </c>
      <c r="J45" s="124">
        <v>0.96446460384857491</v>
      </c>
      <c r="K45" s="125">
        <v>0.13642179834205923</v>
      </c>
      <c r="N45" s="174" t="s">
        <v>26</v>
      </c>
      <c r="O45" s="172">
        <v>7.95</v>
      </c>
      <c r="P45" s="182">
        <v>0</v>
      </c>
      <c r="Q45" s="183">
        <v>2.1510416666666665</v>
      </c>
    </row>
    <row r="46" spans="1:17" x14ac:dyDescent="0.3">
      <c r="A46" t="s">
        <v>676</v>
      </c>
      <c r="B46" s="119" t="s">
        <v>90</v>
      </c>
      <c r="C46" s="120" t="s">
        <v>274</v>
      </c>
      <c r="D46" s="120" t="s">
        <v>60</v>
      </c>
      <c r="E46" s="121">
        <v>7.2</v>
      </c>
      <c r="F46" s="121" t="s">
        <v>57</v>
      </c>
      <c r="G46" s="121" t="s">
        <v>153</v>
      </c>
      <c r="H46" s="122">
        <v>0.06</v>
      </c>
      <c r="I46" s="123">
        <v>2.2760416666666665</v>
      </c>
      <c r="J46" s="124">
        <v>0.93889149205693267</v>
      </c>
      <c r="K46" s="125">
        <v>0.13280452728213954</v>
      </c>
      <c r="N46" s="178" t="s">
        <v>26</v>
      </c>
      <c r="O46" s="111">
        <v>7.95</v>
      </c>
      <c r="P46" s="173">
        <v>0.03</v>
      </c>
      <c r="Q46" s="184">
        <f>AVERAGE(Q45,Q47)</f>
        <v>1.96875</v>
      </c>
    </row>
    <row r="47" spans="1:17" ht="15" thickBot="1" x14ac:dyDescent="0.35">
      <c r="A47" t="s">
        <v>652</v>
      </c>
      <c r="B47" s="119" t="s">
        <v>92</v>
      </c>
      <c r="C47" s="120" t="s">
        <v>275</v>
      </c>
      <c r="D47" s="120" t="s">
        <v>60</v>
      </c>
      <c r="E47" s="121">
        <v>8</v>
      </c>
      <c r="F47" s="121" t="s">
        <v>57</v>
      </c>
      <c r="G47" s="121" t="s">
        <v>153</v>
      </c>
      <c r="H47" s="122">
        <v>0.06</v>
      </c>
      <c r="I47" s="123">
        <v>2.421875</v>
      </c>
      <c r="J47" s="124">
        <v>0.97300776458754124</v>
      </c>
      <c r="K47" s="125">
        <v>0.13763021319407595</v>
      </c>
      <c r="N47" s="113" t="s">
        <v>26</v>
      </c>
      <c r="O47" s="115">
        <v>7.95</v>
      </c>
      <c r="P47" s="179">
        <v>0.06</v>
      </c>
      <c r="Q47" s="180">
        <v>1.7864583333333333</v>
      </c>
    </row>
    <row r="48" spans="1:17" x14ac:dyDescent="0.3">
      <c r="A48" t="s">
        <v>655</v>
      </c>
      <c r="B48" s="119" t="s">
        <v>95</v>
      </c>
      <c r="C48" s="120" t="s">
        <v>276</v>
      </c>
      <c r="D48" s="120" t="s">
        <v>60</v>
      </c>
      <c r="E48" s="121">
        <v>9.6</v>
      </c>
      <c r="F48" s="121" t="s">
        <v>57</v>
      </c>
      <c r="G48" s="121" t="s">
        <v>153</v>
      </c>
      <c r="H48" s="122">
        <v>0.06</v>
      </c>
      <c r="I48" s="123">
        <v>2.8020833333333335</v>
      </c>
      <c r="J48" s="124">
        <v>0.98278151760388988</v>
      </c>
      <c r="K48" s="125">
        <v>0.13901269312928649</v>
      </c>
      <c r="N48" s="174" t="s">
        <v>26</v>
      </c>
      <c r="O48" s="175">
        <v>10.199999999999999</v>
      </c>
      <c r="P48" s="176">
        <v>0</v>
      </c>
      <c r="Q48" s="177">
        <v>2.5989583333333299</v>
      </c>
    </row>
    <row r="49" spans="1:17" x14ac:dyDescent="0.3">
      <c r="A49" t="s">
        <v>658</v>
      </c>
      <c r="B49" s="119" t="s">
        <v>97</v>
      </c>
      <c r="C49" s="120" t="s">
        <v>277</v>
      </c>
      <c r="D49" s="120" t="s">
        <v>60</v>
      </c>
      <c r="E49" s="121">
        <v>13.2</v>
      </c>
      <c r="F49" s="121" t="s">
        <v>57</v>
      </c>
      <c r="G49" s="121" t="s">
        <v>153</v>
      </c>
      <c r="H49" s="122">
        <v>0.06</v>
      </c>
      <c r="I49" s="123">
        <v>3.0104166666666665</v>
      </c>
      <c r="J49" s="124">
        <v>1.0283397045689813</v>
      </c>
      <c r="K49" s="125">
        <v>0.14545681743429556</v>
      </c>
      <c r="N49" s="70" t="s">
        <v>26</v>
      </c>
      <c r="O49" s="71">
        <v>10.199999999999999</v>
      </c>
      <c r="P49" s="173">
        <v>0.03</v>
      </c>
      <c r="Q49" s="181">
        <v>2.2083333333333335</v>
      </c>
    </row>
    <row r="50" spans="1:17" ht="15" thickBot="1" x14ac:dyDescent="0.35">
      <c r="A50" t="s">
        <v>635</v>
      </c>
      <c r="B50" s="119" t="s">
        <v>100</v>
      </c>
      <c r="C50" s="120" t="s">
        <v>278</v>
      </c>
      <c r="D50" s="120" t="s">
        <v>60</v>
      </c>
      <c r="E50" s="121">
        <v>16.399999999999999</v>
      </c>
      <c r="F50" s="121" t="s">
        <v>57</v>
      </c>
      <c r="G50" s="121" t="s">
        <v>153</v>
      </c>
      <c r="H50" s="122">
        <v>0.06</v>
      </c>
      <c r="I50" s="123">
        <v>3.1458333333333335</v>
      </c>
      <c r="J50" s="124">
        <v>0.89183811207532926</v>
      </c>
      <c r="K50" s="125">
        <v>0.12614891059123357</v>
      </c>
      <c r="N50" s="113" t="s">
        <v>26</v>
      </c>
      <c r="O50" s="115">
        <v>10.199999999999999</v>
      </c>
      <c r="P50" s="179">
        <v>0.06</v>
      </c>
      <c r="Q50" s="180">
        <v>1.9270833333333333</v>
      </c>
    </row>
    <row r="51" spans="1:17" x14ac:dyDescent="0.3">
      <c r="A51" t="s">
        <v>637</v>
      </c>
      <c r="B51" s="119" t="s">
        <v>102</v>
      </c>
      <c r="C51" s="120" t="s">
        <v>279</v>
      </c>
      <c r="D51" s="120" t="s">
        <v>60</v>
      </c>
      <c r="E51" s="121">
        <v>24.4</v>
      </c>
      <c r="F51" s="121" t="s">
        <v>57</v>
      </c>
      <c r="G51" s="121" t="s">
        <v>153</v>
      </c>
      <c r="H51" s="122">
        <v>0.06</v>
      </c>
      <c r="I51" s="123">
        <v>3.1302083333333335</v>
      </c>
      <c r="J51" s="124">
        <v>1.0628047248067509</v>
      </c>
      <c r="K51" s="125">
        <v>0.15033183308750889</v>
      </c>
      <c r="N51" s="174" t="s">
        <v>26</v>
      </c>
      <c r="O51" s="175">
        <v>12.2</v>
      </c>
      <c r="P51" s="176">
        <v>0</v>
      </c>
      <c r="Q51" s="177">
        <v>2.703125</v>
      </c>
    </row>
    <row r="52" spans="1:17" ht="15" thickBot="1" x14ac:dyDescent="0.35">
      <c r="A52" t="s">
        <v>677</v>
      </c>
      <c r="B52" s="20" t="s">
        <v>108</v>
      </c>
      <c r="C52" s="4" t="s">
        <v>93</v>
      </c>
      <c r="D52" s="4" t="s">
        <v>60</v>
      </c>
      <c r="E52" s="5" t="s">
        <v>94</v>
      </c>
      <c r="F52" s="5" t="s">
        <v>57</v>
      </c>
      <c r="G52" s="5" t="s">
        <v>153</v>
      </c>
      <c r="H52" s="31">
        <v>0</v>
      </c>
      <c r="I52" s="36">
        <v>3.234375</v>
      </c>
      <c r="J52" s="6">
        <v>1.024447558954152</v>
      </c>
      <c r="K52" s="21">
        <v>0.14490628037770953</v>
      </c>
      <c r="N52" s="113" t="s">
        <v>26</v>
      </c>
      <c r="O52" s="115">
        <v>12.2</v>
      </c>
      <c r="P52" s="179">
        <v>0.03</v>
      </c>
      <c r="Q52" s="180">
        <v>2.3489583333333335</v>
      </c>
    </row>
    <row r="53" spans="1:17" x14ac:dyDescent="0.3">
      <c r="A53" t="s">
        <v>677</v>
      </c>
      <c r="B53" s="20" t="s">
        <v>109</v>
      </c>
      <c r="C53" s="4" t="s">
        <v>96</v>
      </c>
      <c r="D53" s="4" t="s">
        <v>60</v>
      </c>
      <c r="E53" s="5" t="s">
        <v>94</v>
      </c>
      <c r="F53" s="5" t="s">
        <v>57</v>
      </c>
      <c r="G53" s="5" t="s">
        <v>153</v>
      </c>
      <c r="H53" s="31">
        <v>0</v>
      </c>
      <c r="I53" s="36">
        <v>3.203125</v>
      </c>
      <c r="J53" s="6">
        <v>0.95192867049862384</v>
      </c>
      <c r="K53" s="21">
        <v>0.13464861292429245</v>
      </c>
      <c r="N53" s="174" t="s">
        <v>60</v>
      </c>
      <c r="O53" s="175">
        <v>5.9</v>
      </c>
      <c r="P53" s="176">
        <v>0</v>
      </c>
      <c r="Q53" s="177">
        <v>2.5</v>
      </c>
    </row>
    <row r="54" spans="1:17" x14ac:dyDescent="0.3">
      <c r="A54" t="s">
        <v>678</v>
      </c>
      <c r="B54" s="20" t="s">
        <v>110</v>
      </c>
      <c r="C54" s="4" t="s">
        <v>98</v>
      </c>
      <c r="D54" s="4" t="s">
        <v>60</v>
      </c>
      <c r="E54" s="5" t="s">
        <v>99</v>
      </c>
      <c r="F54" s="5" t="s">
        <v>57</v>
      </c>
      <c r="G54" s="5" t="s">
        <v>153</v>
      </c>
      <c r="H54" s="31">
        <v>0</v>
      </c>
      <c r="I54" s="36">
        <v>2.984375</v>
      </c>
      <c r="J54" s="6">
        <v>0.98404317414755105</v>
      </c>
      <c r="K54" s="21">
        <v>0.13919115219755035</v>
      </c>
      <c r="N54" s="70" t="s">
        <v>60</v>
      </c>
      <c r="O54" s="71">
        <v>5.9</v>
      </c>
      <c r="P54" s="173">
        <v>0.03</v>
      </c>
      <c r="Q54" s="181">
        <v>2.3697916666666665</v>
      </c>
    </row>
    <row r="55" spans="1:17" ht="15" thickBot="1" x14ac:dyDescent="0.35">
      <c r="A55" t="s">
        <v>678</v>
      </c>
      <c r="B55" s="24" t="s">
        <v>113</v>
      </c>
      <c r="C55" s="25" t="s">
        <v>101</v>
      </c>
      <c r="D55" s="25" t="s">
        <v>60</v>
      </c>
      <c r="E55" s="26" t="s">
        <v>99</v>
      </c>
      <c r="F55" s="26" t="s">
        <v>57</v>
      </c>
      <c r="G55" s="26" t="s">
        <v>153</v>
      </c>
      <c r="H55" s="33">
        <v>0</v>
      </c>
      <c r="I55" s="38">
        <v>3.09375</v>
      </c>
      <c r="J55" s="27">
        <v>1.0543167311740376</v>
      </c>
      <c r="K55" s="28">
        <v>0.14913122152429539</v>
      </c>
      <c r="N55" s="113" t="s">
        <v>60</v>
      </c>
      <c r="O55" s="115">
        <v>5.9</v>
      </c>
      <c r="P55" s="179">
        <v>0.06</v>
      </c>
      <c r="Q55" s="180">
        <v>2.2083333333333335</v>
      </c>
    </row>
    <row r="56" spans="1:17" x14ac:dyDescent="0.3">
      <c r="N56" s="174" t="s">
        <v>60</v>
      </c>
      <c r="O56" s="175">
        <v>7.2</v>
      </c>
      <c r="P56" s="176">
        <v>0</v>
      </c>
      <c r="Q56" s="177">
        <v>2.484375</v>
      </c>
    </row>
    <row r="57" spans="1:17" x14ac:dyDescent="0.3">
      <c r="N57" s="70" t="s">
        <v>60</v>
      </c>
      <c r="O57" s="71">
        <v>7.2</v>
      </c>
      <c r="P57" s="173">
        <v>0.03</v>
      </c>
      <c r="Q57" s="181">
        <v>2.3958333333333335</v>
      </c>
    </row>
    <row r="58" spans="1:17" ht="15" thickBot="1" x14ac:dyDescent="0.35">
      <c r="N58" s="113" t="s">
        <v>60</v>
      </c>
      <c r="O58" s="115">
        <v>7.2</v>
      </c>
      <c r="P58" s="179">
        <v>0.06</v>
      </c>
      <c r="Q58" s="180">
        <v>2.2760416666666665</v>
      </c>
    </row>
    <row r="59" spans="1:17" x14ac:dyDescent="0.3">
      <c r="N59" s="174" t="s">
        <v>60</v>
      </c>
      <c r="O59" s="175">
        <v>8</v>
      </c>
      <c r="P59" s="176">
        <v>0</v>
      </c>
      <c r="Q59" s="177">
        <v>2.671875</v>
      </c>
    </row>
    <row r="60" spans="1:17" x14ac:dyDescent="0.3">
      <c r="N60" s="70" t="s">
        <v>60</v>
      </c>
      <c r="O60" s="71">
        <v>8</v>
      </c>
      <c r="P60" s="173">
        <v>0.03</v>
      </c>
      <c r="Q60" s="181">
        <v>2.5729166666666665</v>
      </c>
    </row>
    <row r="61" spans="1:17" ht="15" thickBot="1" x14ac:dyDescent="0.35">
      <c r="N61" s="113" t="s">
        <v>60</v>
      </c>
      <c r="O61" s="115">
        <v>8</v>
      </c>
      <c r="P61" s="179">
        <v>0.06</v>
      </c>
      <c r="Q61" s="180">
        <v>2.421875</v>
      </c>
    </row>
    <row r="62" spans="1:17" x14ac:dyDescent="0.3">
      <c r="N62" s="174" t="s">
        <v>60</v>
      </c>
      <c r="O62" s="175">
        <v>9.6</v>
      </c>
      <c r="P62" s="176">
        <v>0</v>
      </c>
      <c r="Q62" s="177">
        <v>3.2239583333333335</v>
      </c>
    </row>
    <row r="63" spans="1:17" x14ac:dyDescent="0.3">
      <c r="N63" s="70" t="s">
        <v>60</v>
      </c>
      <c r="O63" s="71">
        <v>9.6</v>
      </c>
      <c r="P63" s="173">
        <v>0.03</v>
      </c>
      <c r="Q63" s="181">
        <v>3.0885416666666665</v>
      </c>
    </row>
    <row r="64" spans="1:17" ht="15" thickBot="1" x14ac:dyDescent="0.35">
      <c r="N64" s="113" t="s">
        <v>60</v>
      </c>
      <c r="O64" s="115">
        <v>9.6</v>
      </c>
      <c r="P64" s="179">
        <v>0.06</v>
      </c>
      <c r="Q64" s="180">
        <v>2.8020833333333335</v>
      </c>
    </row>
    <row r="65" spans="14:17" x14ac:dyDescent="0.3">
      <c r="N65" s="174" t="s">
        <v>60</v>
      </c>
      <c r="O65" s="175">
        <v>13.2</v>
      </c>
      <c r="P65" s="176">
        <v>0</v>
      </c>
      <c r="Q65" s="177">
        <v>3.3541666666666665</v>
      </c>
    </row>
    <row r="66" spans="14:17" x14ac:dyDescent="0.3">
      <c r="N66" s="70" t="s">
        <v>60</v>
      </c>
      <c r="O66" s="71">
        <v>13.2</v>
      </c>
      <c r="P66" s="173">
        <v>0.03</v>
      </c>
      <c r="Q66" s="181">
        <v>3.140625</v>
      </c>
    </row>
    <row r="67" spans="14:17" ht="15" thickBot="1" x14ac:dyDescent="0.35">
      <c r="N67" s="113" t="s">
        <v>60</v>
      </c>
      <c r="O67" s="115">
        <v>13.2</v>
      </c>
      <c r="P67" s="179">
        <v>0.06</v>
      </c>
      <c r="Q67" s="180">
        <v>3.0104166666666665</v>
      </c>
    </row>
    <row r="68" spans="14:17" x14ac:dyDescent="0.3">
      <c r="N68" s="174" t="s">
        <v>60</v>
      </c>
      <c r="O68" s="175">
        <v>16.399999999999999</v>
      </c>
      <c r="P68" s="176">
        <v>0</v>
      </c>
      <c r="Q68" s="177">
        <v>3.359375</v>
      </c>
    </row>
    <row r="69" spans="14:17" x14ac:dyDescent="0.3">
      <c r="N69" s="70" t="s">
        <v>60</v>
      </c>
      <c r="O69" s="71">
        <v>16.399999999999999</v>
      </c>
      <c r="P69" s="173">
        <v>0.03</v>
      </c>
      <c r="Q69" s="181">
        <v>3.3072916666666665</v>
      </c>
    </row>
    <row r="70" spans="14:17" ht="15" thickBot="1" x14ac:dyDescent="0.35">
      <c r="N70" s="113" t="s">
        <v>60</v>
      </c>
      <c r="O70" s="115">
        <v>16.399999999999999</v>
      </c>
      <c r="P70" s="179">
        <v>0.06</v>
      </c>
      <c r="Q70" s="180">
        <v>3.1458333333333335</v>
      </c>
    </row>
    <row r="71" spans="14:17" x14ac:dyDescent="0.3">
      <c r="N71" s="174" t="s">
        <v>60</v>
      </c>
      <c r="O71" s="175">
        <v>24.4</v>
      </c>
      <c r="P71" s="176">
        <v>0</v>
      </c>
      <c r="Q71" s="177">
        <v>3.3958333333333335</v>
      </c>
    </row>
    <row r="72" spans="14:17" x14ac:dyDescent="0.3">
      <c r="N72" s="70" t="s">
        <v>60</v>
      </c>
      <c r="O72" s="71">
        <v>24.4</v>
      </c>
      <c r="P72" s="173">
        <v>0.03</v>
      </c>
      <c r="Q72" s="181">
        <v>3.2864583333333335</v>
      </c>
    </row>
    <row r="73" spans="14:17" ht="15" thickBot="1" x14ac:dyDescent="0.35">
      <c r="N73" s="113" t="s">
        <v>60</v>
      </c>
      <c r="O73" s="115">
        <v>24.4</v>
      </c>
      <c r="P73" s="179">
        <v>0.06</v>
      </c>
      <c r="Q73" s="180">
        <v>3.1302083333333335</v>
      </c>
    </row>
    <row r="87" spans="13:14" x14ac:dyDescent="0.3">
      <c r="M87" s="155"/>
      <c r="N87" s="96" t="s">
        <v>11</v>
      </c>
    </row>
    <row r="88" spans="13:14" x14ac:dyDescent="0.3">
      <c r="M88" s="157"/>
      <c r="N88" s="157"/>
    </row>
    <row r="89" spans="13:14" x14ac:dyDescent="0.3">
      <c r="M89" s="400" t="s">
        <v>957</v>
      </c>
      <c r="N89" s="400"/>
    </row>
    <row r="90" spans="13:14" x14ac:dyDescent="0.3">
      <c r="M90" s="162"/>
      <c r="N90" s="160">
        <v>0</v>
      </c>
    </row>
    <row r="91" spans="13:14" x14ac:dyDescent="0.3">
      <c r="M91" s="158"/>
      <c r="N91" s="160">
        <v>0.03</v>
      </c>
    </row>
    <row r="92" spans="13:14" x14ac:dyDescent="0.3">
      <c r="M92" s="159"/>
      <c r="N92" s="160">
        <v>0.06</v>
      </c>
    </row>
  </sheetData>
  <sortState ref="N53:Q73">
    <sortCondition ref="O53:O73"/>
  </sortState>
  <mergeCells count="1">
    <mergeCell ref="M89:N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30"/>
  <sheetViews>
    <sheetView zoomScale="40" zoomScaleNormal="40" workbookViewId="0">
      <selection activeCell="AE25" sqref="AE25"/>
    </sheetView>
  </sheetViews>
  <sheetFormatPr defaultRowHeight="14.4" x14ac:dyDescent="0.3"/>
  <cols>
    <col min="1" max="1" width="47.77734375" customWidth="1"/>
    <col min="2" max="2" width="6.109375" customWidth="1"/>
    <col min="3" max="3" width="67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18" ht="15" thickBot="1" x14ac:dyDescent="0.35">
      <c r="I4" s="3" t="s">
        <v>285</v>
      </c>
      <c r="L4" s="3" t="s">
        <v>324</v>
      </c>
    </row>
    <row r="5" spans="1:18" ht="15" thickBot="1" x14ac:dyDescent="0.35">
      <c r="B5" s="13" t="s">
        <v>142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8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4.5833333333333304</v>
      </c>
      <c r="J6" s="9">
        <v>0.64987581039412967</v>
      </c>
      <c r="K6" s="19">
        <v>9.1923774495398528E-2</v>
      </c>
      <c r="L6" s="35">
        <v>4.645833333333333</v>
      </c>
      <c r="M6" s="9">
        <v>0.4795103669078265</v>
      </c>
      <c r="N6" s="19">
        <v>6.7825886316815909E-2</v>
      </c>
      <c r="P6" t="s">
        <v>974</v>
      </c>
      <c r="Q6" s="96">
        <v>4.5833333333333304</v>
      </c>
      <c r="R6" s="96">
        <f>L6</f>
        <v>4.645833333333333</v>
      </c>
    </row>
    <row r="7" spans="1:18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4.328125</v>
      </c>
      <c r="J7" s="6">
        <v>0.76688028172078238</v>
      </c>
      <c r="K7" s="21">
        <v>0.10847384831744412</v>
      </c>
      <c r="L7" s="36">
        <v>4.260416666666667</v>
      </c>
      <c r="M7" s="6">
        <v>0.78925760951100676</v>
      </c>
      <c r="N7" s="21">
        <v>0.11163908142921465</v>
      </c>
      <c r="P7" t="s">
        <v>974</v>
      </c>
      <c r="Q7" s="96">
        <v>4.5833333333333304</v>
      </c>
      <c r="R7" s="96">
        <v>4.645833333333333</v>
      </c>
    </row>
    <row r="8" spans="1:18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3.2239583333333335</v>
      </c>
      <c r="J8" s="6">
        <v>0.93609915701417712</v>
      </c>
      <c r="K8" s="21">
        <v>0.13240955646974664</v>
      </c>
      <c r="L8" s="36">
        <v>3.7239583333333335</v>
      </c>
      <c r="M8" s="6">
        <v>0.88728597202962567</v>
      </c>
      <c r="N8" s="21">
        <v>0.12550501849932919</v>
      </c>
      <c r="P8" t="s">
        <v>974</v>
      </c>
      <c r="Q8" s="96">
        <v>4.5833333333333304</v>
      </c>
      <c r="R8" s="96">
        <v>4.645833333333333</v>
      </c>
    </row>
    <row r="9" spans="1:18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2.0833333333333335</v>
      </c>
      <c r="J9" s="6">
        <v>0.89403686709260921</v>
      </c>
      <c r="K9" s="21">
        <v>0.12645992056751887</v>
      </c>
      <c r="L9" s="36">
        <v>2.5</v>
      </c>
      <c r="M9" s="6">
        <v>0.99737876351251797</v>
      </c>
      <c r="N9" s="21">
        <v>0.14107744753266216</v>
      </c>
      <c r="P9" t="s">
        <v>974</v>
      </c>
      <c r="Q9" s="96">
        <v>4.5833333333333304</v>
      </c>
      <c r="R9" s="96">
        <v>4.645833333333333</v>
      </c>
    </row>
    <row r="10" spans="1:18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1.421875</v>
      </c>
      <c r="J10" s="6">
        <v>0.6819594689404106</v>
      </c>
      <c r="K10" s="21">
        <v>9.6461950783891359E-2</v>
      </c>
      <c r="L10" s="36">
        <v>1.5729166666666667</v>
      </c>
      <c r="M10" s="6">
        <v>0.77587703007246356</v>
      </c>
      <c r="N10" s="21">
        <v>0.10974642232842359</v>
      </c>
      <c r="P10" t="s">
        <v>974</v>
      </c>
      <c r="Q10" s="96">
        <v>4.5833333333333304</v>
      </c>
      <c r="R10" s="96">
        <v>4.645833333333333</v>
      </c>
    </row>
    <row r="11" spans="1:18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1.1302083333333333</v>
      </c>
      <c r="J11" s="12">
        <v>0.43260317394605691</v>
      </c>
      <c r="K11" s="23">
        <v>6.1190947519178827E-2</v>
      </c>
      <c r="L11" s="37">
        <v>1.0572916666666667</v>
      </c>
      <c r="M11" s="12">
        <v>0.23300665863198231</v>
      </c>
      <c r="N11" s="23">
        <v>3.2958376356588458E-2</v>
      </c>
      <c r="P11" t="s">
        <v>974</v>
      </c>
      <c r="Q11" s="96">
        <v>4.5833333333333304</v>
      </c>
      <c r="R11" s="96">
        <v>4.645833333333333</v>
      </c>
    </row>
    <row r="12" spans="1:18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8" ht="15" thickTop="1" x14ac:dyDescent="0.3">
      <c r="A13" t="s">
        <v>685</v>
      </c>
      <c r="B13" s="126" t="s">
        <v>24</v>
      </c>
      <c r="C13" s="127" t="s">
        <v>289</v>
      </c>
      <c r="D13" s="127" t="s">
        <v>164</v>
      </c>
      <c r="E13" s="128">
        <v>8.85</v>
      </c>
      <c r="F13" s="128" t="s">
        <v>27</v>
      </c>
      <c r="G13" s="128" t="s">
        <v>127</v>
      </c>
      <c r="H13" s="129" t="s">
        <v>146</v>
      </c>
      <c r="I13" s="130">
        <v>3.8385416666666665</v>
      </c>
      <c r="J13" s="131">
        <v>0.84380958518841531</v>
      </c>
      <c r="K13" s="132">
        <v>0.11935536110949287</v>
      </c>
      <c r="L13" s="130">
        <v>3.671875</v>
      </c>
      <c r="M13" s="131">
        <v>0.76688028172078238</v>
      </c>
      <c r="N13" s="132">
        <v>0.10847384831744412</v>
      </c>
    </row>
    <row r="14" spans="1:18" x14ac:dyDescent="0.3">
      <c r="A14" t="s">
        <v>686</v>
      </c>
      <c r="B14" s="119" t="s">
        <v>28</v>
      </c>
      <c r="C14" s="120" t="s">
        <v>290</v>
      </c>
      <c r="D14" s="120" t="s">
        <v>164</v>
      </c>
      <c r="E14" s="121">
        <v>8.85</v>
      </c>
      <c r="F14" s="121" t="s">
        <v>27</v>
      </c>
      <c r="G14" s="121" t="s">
        <v>129</v>
      </c>
      <c r="H14" s="122" t="s">
        <v>146</v>
      </c>
      <c r="I14" s="123">
        <v>3.0677083333333335</v>
      </c>
      <c r="J14" s="124">
        <v>1.0388268445291957</v>
      </c>
      <c r="K14" s="125">
        <v>0.14694020468057539</v>
      </c>
      <c r="L14" s="123">
        <v>2.875</v>
      </c>
      <c r="M14" s="124">
        <v>0.84071771881084623</v>
      </c>
      <c r="N14" s="125">
        <v>0.11891802212392701</v>
      </c>
    </row>
    <row r="15" spans="1:18" x14ac:dyDescent="0.3">
      <c r="A15" t="s">
        <v>687</v>
      </c>
      <c r="B15" s="119" t="s">
        <v>30</v>
      </c>
      <c r="C15" s="120" t="s">
        <v>292</v>
      </c>
      <c r="D15" s="120" t="s">
        <v>164</v>
      </c>
      <c r="E15" s="121">
        <v>8.85</v>
      </c>
      <c r="F15" s="121" t="s">
        <v>27</v>
      </c>
      <c r="G15" s="121" t="s">
        <v>128</v>
      </c>
      <c r="H15" s="122" t="s">
        <v>146</v>
      </c>
      <c r="I15" s="123">
        <v>3.8229166666666665</v>
      </c>
      <c r="J15" s="124">
        <v>0.90945921065566293</v>
      </c>
      <c r="K15" s="125">
        <v>0.12864138356276553</v>
      </c>
      <c r="L15" s="123">
        <v>3.890625</v>
      </c>
      <c r="M15" s="124">
        <v>0.88235502643219355</v>
      </c>
      <c r="N15" s="125">
        <v>0.12480754503763421</v>
      </c>
    </row>
    <row r="16" spans="1:18" x14ac:dyDescent="0.3">
      <c r="A16" t="s">
        <v>688</v>
      </c>
      <c r="B16" s="20" t="s">
        <v>32</v>
      </c>
      <c r="C16" s="4" t="s">
        <v>294</v>
      </c>
      <c r="D16" s="4" t="s">
        <v>164</v>
      </c>
      <c r="E16" s="5">
        <v>8.85</v>
      </c>
      <c r="F16" s="5" t="s">
        <v>27</v>
      </c>
      <c r="G16" s="5" t="s">
        <v>127</v>
      </c>
      <c r="H16" s="31" t="s">
        <v>295</v>
      </c>
      <c r="I16" s="36">
        <v>2.9583333333333335</v>
      </c>
      <c r="J16" s="6">
        <v>1.0427176199259387</v>
      </c>
      <c r="K16" s="21">
        <v>0.14749054792225652</v>
      </c>
      <c r="L16" s="36">
        <v>3.296875</v>
      </c>
      <c r="M16" s="6">
        <v>0.89231191280752264</v>
      </c>
      <c r="N16" s="21">
        <v>0.12621592885990168</v>
      </c>
    </row>
    <row r="17" spans="1:16" x14ac:dyDescent="0.3">
      <c r="A17" t="s">
        <v>689</v>
      </c>
      <c r="B17" s="20" t="s">
        <v>34</v>
      </c>
      <c r="C17" s="4" t="s">
        <v>296</v>
      </c>
      <c r="D17" s="4" t="s">
        <v>164</v>
      </c>
      <c r="E17" s="5">
        <v>8.85</v>
      </c>
      <c r="F17" s="5" t="s">
        <v>27</v>
      </c>
      <c r="G17" s="5" t="s">
        <v>127</v>
      </c>
      <c r="H17" s="31" t="s">
        <v>297</v>
      </c>
      <c r="I17" s="36">
        <v>2.6145833333333335</v>
      </c>
      <c r="J17" s="6">
        <v>0.92515505044546309</v>
      </c>
      <c r="K17" s="21">
        <v>0.13086153211157589</v>
      </c>
      <c r="L17" s="36">
        <v>2.953125</v>
      </c>
      <c r="M17" s="6">
        <v>1.0298633188425452</v>
      </c>
      <c r="N17" s="21">
        <v>0.14567232995632051</v>
      </c>
    </row>
    <row r="18" spans="1:16" x14ac:dyDescent="0.3">
      <c r="A18" t="s">
        <v>703</v>
      </c>
      <c r="B18" s="119" t="s">
        <v>72</v>
      </c>
      <c r="C18" s="120" t="s">
        <v>318</v>
      </c>
      <c r="D18" s="120" t="s">
        <v>164</v>
      </c>
      <c r="E18" s="121">
        <v>15.85</v>
      </c>
      <c r="F18" s="121" t="s">
        <v>57</v>
      </c>
      <c r="G18" s="121" t="s">
        <v>127</v>
      </c>
      <c r="H18" s="122">
        <v>0</v>
      </c>
      <c r="I18" s="123">
        <v>4.286458333333333</v>
      </c>
      <c r="J18" s="124">
        <v>0.8839606008214036</v>
      </c>
      <c r="K18" s="125">
        <v>0.12503465067186273</v>
      </c>
      <c r="L18" s="123">
        <v>4.286458333333333</v>
      </c>
      <c r="M18" s="124">
        <v>0.74932706867323406</v>
      </c>
      <c r="N18" s="125">
        <v>0.10599097763346844</v>
      </c>
      <c r="O18" s="171"/>
      <c r="P18" s="112">
        <v>0</v>
      </c>
    </row>
    <row r="19" spans="1:16" x14ac:dyDescent="0.3">
      <c r="A19" t="s">
        <v>705</v>
      </c>
      <c r="B19" s="119" t="s">
        <v>76</v>
      </c>
      <c r="C19" s="120" t="s">
        <v>320</v>
      </c>
      <c r="D19" s="120" t="s">
        <v>164</v>
      </c>
      <c r="E19" s="121">
        <v>15.85</v>
      </c>
      <c r="F19" s="121" t="s">
        <v>57</v>
      </c>
      <c r="G19" s="121" t="s">
        <v>127</v>
      </c>
      <c r="H19" s="122" t="s">
        <v>295</v>
      </c>
      <c r="I19" s="123">
        <v>3.5260416666666665</v>
      </c>
      <c r="J19" s="124">
        <v>1.033141378613035</v>
      </c>
      <c r="K19" s="125">
        <v>0.14613600566528742</v>
      </c>
      <c r="L19" s="123">
        <v>3.7135416666666665</v>
      </c>
      <c r="M19" s="124">
        <v>0.91881095386125367</v>
      </c>
      <c r="N19" s="125">
        <v>0.12996417096278928</v>
      </c>
      <c r="O19" s="171"/>
      <c r="P19" t="s">
        <v>971</v>
      </c>
    </row>
    <row r="20" spans="1:16" x14ac:dyDescent="0.3">
      <c r="A20" t="s">
        <v>706</v>
      </c>
      <c r="B20" s="119" t="s">
        <v>78</v>
      </c>
      <c r="C20" s="120" t="s">
        <v>320</v>
      </c>
      <c r="D20" s="120" t="s">
        <v>164</v>
      </c>
      <c r="E20" s="121">
        <v>15.85</v>
      </c>
      <c r="F20" s="121" t="s">
        <v>57</v>
      </c>
      <c r="G20" s="121" t="s">
        <v>127</v>
      </c>
      <c r="H20" s="122" t="s">
        <v>297</v>
      </c>
      <c r="I20" s="123">
        <v>2.9114583333333335</v>
      </c>
      <c r="J20" s="124">
        <v>0.97479972883859844</v>
      </c>
      <c r="K20" s="125">
        <v>0.13788368334188483</v>
      </c>
      <c r="L20" s="123">
        <v>3.3958333333333335</v>
      </c>
      <c r="M20" s="124">
        <v>1.0023967786858254</v>
      </c>
      <c r="N20" s="125">
        <v>0.14178723683059871</v>
      </c>
      <c r="O20" s="171"/>
      <c r="P20" t="s">
        <v>970</v>
      </c>
    </row>
    <row r="21" spans="1:16" x14ac:dyDescent="0.3">
      <c r="A21" t="s">
        <v>704</v>
      </c>
      <c r="B21" s="119" t="s">
        <v>74</v>
      </c>
      <c r="C21" s="120" t="s">
        <v>319</v>
      </c>
      <c r="D21" s="120" t="s">
        <v>164</v>
      </c>
      <c r="E21" s="121">
        <v>15.85</v>
      </c>
      <c r="F21" s="121" t="s">
        <v>57</v>
      </c>
      <c r="G21" s="121" t="s">
        <v>127</v>
      </c>
      <c r="H21" s="122" t="s">
        <v>50</v>
      </c>
      <c r="I21" s="123">
        <v>2.8333333333333335</v>
      </c>
      <c r="J21" s="124">
        <v>1.0601458623999342</v>
      </c>
      <c r="K21" s="125">
        <v>0.14995574174145571</v>
      </c>
      <c r="L21" s="123">
        <v>3.3697916666666665</v>
      </c>
      <c r="M21" s="124">
        <v>0.99407878285729945</v>
      </c>
      <c r="N21" s="125">
        <v>0.14061067115364059</v>
      </c>
      <c r="O21" s="171"/>
      <c r="P21" t="s">
        <v>997</v>
      </c>
    </row>
    <row r="22" spans="1:16" x14ac:dyDescent="0.3">
      <c r="A22" t="s">
        <v>707</v>
      </c>
      <c r="B22" s="119" t="s">
        <v>80</v>
      </c>
      <c r="C22" s="120" t="s">
        <v>320</v>
      </c>
      <c r="D22" s="120" t="s">
        <v>164</v>
      </c>
      <c r="E22" s="121">
        <v>15.85</v>
      </c>
      <c r="F22" s="121" t="s">
        <v>57</v>
      </c>
      <c r="G22" s="121" t="s">
        <v>127</v>
      </c>
      <c r="H22" s="122" t="s">
        <v>315</v>
      </c>
      <c r="I22" s="123">
        <v>2.65625</v>
      </c>
      <c r="J22" s="124">
        <v>1.0112262526415212</v>
      </c>
      <c r="K22" s="125">
        <v>0.14303615017655649</v>
      </c>
      <c r="L22" s="123">
        <v>3.1770833333333335</v>
      </c>
      <c r="M22" s="124">
        <v>1.0334184787304228</v>
      </c>
      <c r="N22" s="125">
        <v>0.14617520098275577</v>
      </c>
      <c r="O22" s="171"/>
      <c r="P22" t="s">
        <v>972</v>
      </c>
    </row>
    <row r="23" spans="1:16" ht="15" thickBot="1" x14ac:dyDescent="0.35">
      <c r="A23" t="s">
        <v>708</v>
      </c>
      <c r="B23" s="134" t="s">
        <v>82</v>
      </c>
      <c r="C23" s="135" t="s">
        <v>320</v>
      </c>
      <c r="D23" s="135" t="s">
        <v>164</v>
      </c>
      <c r="E23" s="136">
        <v>15.85</v>
      </c>
      <c r="F23" s="136" t="s">
        <v>57</v>
      </c>
      <c r="G23" s="136" t="s">
        <v>127</v>
      </c>
      <c r="H23" s="137" t="s">
        <v>317</v>
      </c>
      <c r="I23" s="138">
        <v>2.4895833333333335</v>
      </c>
      <c r="J23" s="139">
        <v>0.99206054183887782</v>
      </c>
      <c r="K23" s="140">
        <v>0.14032519456059392</v>
      </c>
      <c r="L23" s="138">
        <v>3.1302083333333335</v>
      </c>
      <c r="M23" s="139">
        <v>0.99144189160676999</v>
      </c>
      <c r="N23" s="140">
        <v>0.14023768758846439</v>
      </c>
      <c r="O23" s="171"/>
      <c r="P23" t="s">
        <v>973</v>
      </c>
    </row>
    <row r="24" spans="1:16" ht="15.6" thickTop="1" thickBot="1" x14ac:dyDescent="0.35">
      <c r="B24" s="53"/>
      <c r="C24" s="54"/>
      <c r="D24" s="54"/>
      <c r="E24" s="55"/>
      <c r="F24" s="55"/>
      <c r="G24" s="55"/>
      <c r="H24" s="56"/>
      <c r="I24" s="57"/>
      <c r="J24" s="58"/>
      <c r="K24" s="59"/>
      <c r="L24" s="57"/>
      <c r="M24" s="58"/>
      <c r="N24" s="59"/>
    </row>
    <row r="25" spans="1:16" ht="15" thickTop="1" x14ac:dyDescent="0.3">
      <c r="A25" t="s">
        <v>690</v>
      </c>
      <c r="B25" s="126" t="s">
        <v>36</v>
      </c>
      <c r="C25" s="127" t="s">
        <v>298</v>
      </c>
      <c r="D25" s="127" t="s">
        <v>299</v>
      </c>
      <c r="E25" s="128" t="s">
        <v>300</v>
      </c>
      <c r="F25" s="128" t="s">
        <v>57</v>
      </c>
      <c r="G25" s="128" t="s">
        <v>127</v>
      </c>
      <c r="H25" s="129" t="s">
        <v>146</v>
      </c>
      <c r="I25" s="130">
        <v>4.322916666666667</v>
      </c>
      <c r="J25" s="131">
        <v>0.71622617251254594</v>
      </c>
      <c r="K25" s="132">
        <v>0.10130891489839702</v>
      </c>
      <c r="L25" s="130">
        <v>3.9947916666666665</v>
      </c>
      <c r="M25" s="131">
        <v>0.86525362219151181</v>
      </c>
      <c r="N25" s="132">
        <v>0.12238858190370605</v>
      </c>
    </row>
    <row r="26" spans="1:16" x14ac:dyDescent="0.3">
      <c r="A26" t="s">
        <v>691</v>
      </c>
      <c r="B26" s="119" t="s">
        <v>39</v>
      </c>
      <c r="C26" s="120" t="s">
        <v>301</v>
      </c>
      <c r="D26" s="120" t="s">
        <v>299</v>
      </c>
      <c r="E26" s="121" t="s">
        <v>300</v>
      </c>
      <c r="F26" s="121" t="s">
        <v>57</v>
      </c>
      <c r="G26" s="121" t="s">
        <v>129</v>
      </c>
      <c r="H26" s="122" t="s">
        <v>146</v>
      </c>
      <c r="I26" s="123">
        <v>4.255208333333333</v>
      </c>
      <c r="J26" s="124">
        <v>0.81380365946618705</v>
      </c>
      <c r="K26" s="125">
        <v>0.11511107642386502</v>
      </c>
      <c r="L26" s="123">
        <v>3.9479166666666665</v>
      </c>
      <c r="M26" s="124">
        <v>0.86671784652211314</v>
      </c>
      <c r="N26" s="125">
        <v>0.12259569382420551</v>
      </c>
    </row>
    <row r="27" spans="1:16" x14ac:dyDescent="0.3">
      <c r="A27" t="s">
        <v>692</v>
      </c>
      <c r="B27" s="119" t="s">
        <v>42</v>
      </c>
      <c r="C27" s="120" t="s">
        <v>302</v>
      </c>
      <c r="D27" s="120" t="s">
        <v>299</v>
      </c>
      <c r="E27" s="121" t="s">
        <v>300</v>
      </c>
      <c r="F27" s="121" t="s">
        <v>57</v>
      </c>
      <c r="G27" s="121" t="s">
        <v>128</v>
      </c>
      <c r="H27" s="122" t="s">
        <v>146</v>
      </c>
      <c r="I27" s="123">
        <v>4.286458333333333</v>
      </c>
      <c r="J27" s="124">
        <v>0.84147959837726605</v>
      </c>
      <c r="K27" s="125">
        <v>0.1190257886299826</v>
      </c>
      <c r="L27" s="123">
        <v>4.057291666666667</v>
      </c>
      <c r="M27" s="124">
        <v>0.82617453015433784</v>
      </c>
      <c r="N27" s="125">
        <v>0.11686091402246658</v>
      </c>
    </row>
    <row r="28" spans="1:16" x14ac:dyDescent="0.3">
      <c r="A28" t="s">
        <v>693</v>
      </c>
      <c r="B28" s="20" t="s">
        <v>45</v>
      </c>
      <c r="C28" s="4" t="s">
        <v>303</v>
      </c>
      <c r="D28" s="4" t="s">
        <v>299</v>
      </c>
      <c r="E28" s="5" t="s">
        <v>300</v>
      </c>
      <c r="F28" s="5" t="s">
        <v>27</v>
      </c>
      <c r="G28" s="5" t="s">
        <v>127</v>
      </c>
      <c r="H28" s="31" t="s">
        <v>304</v>
      </c>
      <c r="I28" s="36">
        <v>3.6510416666666665</v>
      </c>
      <c r="J28" s="6">
        <v>1.0425999309686558</v>
      </c>
      <c r="K28" s="21">
        <v>0.14747390102911653</v>
      </c>
      <c r="L28" s="36">
        <v>3.6510416666666665</v>
      </c>
      <c r="M28" s="6">
        <v>1.0171816922818839</v>
      </c>
      <c r="N28" s="21">
        <v>0.1438785364937048</v>
      </c>
    </row>
    <row r="29" spans="1:16" x14ac:dyDescent="0.3">
      <c r="A29" t="s">
        <v>694</v>
      </c>
      <c r="B29" s="20" t="s">
        <v>48</v>
      </c>
      <c r="C29" s="4" t="s">
        <v>305</v>
      </c>
      <c r="D29" s="4" t="s">
        <v>299</v>
      </c>
      <c r="E29" s="5" t="s">
        <v>300</v>
      </c>
      <c r="F29" s="5" t="s">
        <v>57</v>
      </c>
      <c r="G29" s="5" t="s">
        <v>127</v>
      </c>
      <c r="H29" s="31" t="s">
        <v>295</v>
      </c>
      <c r="I29" s="36">
        <v>3.640625</v>
      </c>
      <c r="J29" s="6">
        <v>1.0540451250560625</v>
      </c>
      <c r="K29" s="21">
        <v>0.14909280332324687</v>
      </c>
      <c r="L29" s="36">
        <v>3.7760416666666665</v>
      </c>
      <c r="M29" s="6">
        <v>0.94721910883365057</v>
      </c>
      <c r="N29" s="21">
        <v>0.13398245382506296</v>
      </c>
    </row>
    <row r="30" spans="1:16" x14ac:dyDescent="0.3">
      <c r="A30" t="s">
        <v>695</v>
      </c>
      <c r="B30" s="20" t="s">
        <v>51</v>
      </c>
      <c r="C30" s="4" t="s">
        <v>306</v>
      </c>
      <c r="D30" s="4" t="s">
        <v>299</v>
      </c>
      <c r="E30" s="5" t="s">
        <v>300</v>
      </c>
      <c r="F30" s="5" t="s">
        <v>27</v>
      </c>
      <c r="G30" s="5" t="s">
        <v>127</v>
      </c>
      <c r="H30" s="31" t="s">
        <v>307</v>
      </c>
      <c r="I30" s="36">
        <v>3.3125</v>
      </c>
      <c r="J30" s="6">
        <v>1.0162295572797542</v>
      </c>
      <c r="K30" s="21">
        <v>0.14374385869553921</v>
      </c>
      <c r="L30" s="36">
        <v>3.2447916666666665</v>
      </c>
      <c r="M30" s="6">
        <v>1.0572482103836882</v>
      </c>
      <c r="N30" s="21">
        <v>0.14954587403096808</v>
      </c>
    </row>
    <row r="31" spans="1:16" x14ac:dyDescent="0.3">
      <c r="A31" t="s">
        <v>696</v>
      </c>
      <c r="B31" s="20" t="s">
        <v>54</v>
      </c>
      <c r="C31" s="4" t="s">
        <v>308</v>
      </c>
      <c r="D31" s="4" t="s">
        <v>299</v>
      </c>
      <c r="E31" s="5" t="s">
        <v>300</v>
      </c>
      <c r="F31" s="5" t="s">
        <v>57</v>
      </c>
      <c r="G31" s="5" t="s">
        <v>127</v>
      </c>
      <c r="H31" s="31" t="s">
        <v>307</v>
      </c>
      <c r="I31" s="36">
        <v>3.296875</v>
      </c>
      <c r="J31" s="6">
        <v>1.0132063175310431</v>
      </c>
      <c r="K31" s="21">
        <v>0.14331622682424752</v>
      </c>
      <c r="L31" s="36">
        <v>3.3177083333333335</v>
      </c>
      <c r="M31" s="6">
        <v>0.94790977453720537</v>
      </c>
      <c r="N31" s="21">
        <v>0.13408014725720777</v>
      </c>
    </row>
    <row r="32" spans="1:16" x14ac:dyDescent="0.3">
      <c r="A32" t="s">
        <v>697</v>
      </c>
      <c r="B32" s="119" t="s">
        <v>58</v>
      </c>
      <c r="C32" s="120" t="s">
        <v>309</v>
      </c>
      <c r="D32" s="120" t="s">
        <v>299</v>
      </c>
      <c r="E32" s="121" t="s">
        <v>310</v>
      </c>
      <c r="F32" s="121" t="s">
        <v>27</v>
      </c>
      <c r="G32" s="121" t="s">
        <v>127</v>
      </c>
      <c r="H32" s="122">
        <v>0</v>
      </c>
      <c r="I32" s="123">
        <v>4.5625</v>
      </c>
      <c r="J32" s="124">
        <v>0.65222133525136083</v>
      </c>
      <c r="K32" s="125">
        <v>9.2255544803819006E-2</v>
      </c>
      <c r="L32" s="123">
        <v>4.380208333333333</v>
      </c>
      <c r="M32" s="124">
        <v>0.78348393524617332</v>
      </c>
      <c r="N32" s="125">
        <v>0.11082240550030362</v>
      </c>
      <c r="O32" s="171"/>
    </row>
    <row r="33" spans="1:15" x14ac:dyDescent="0.3">
      <c r="A33" t="s">
        <v>699</v>
      </c>
      <c r="B33" s="119" t="s">
        <v>64</v>
      </c>
      <c r="C33" s="120" t="s">
        <v>312</v>
      </c>
      <c r="D33" s="120" t="s">
        <v>299</v>
      </c>
      <c r="E33" s="121" t="s">
        <v>310</v>
      </c>
      <c r="F33" s="121" t="s">
        <v>27</v>
      </c>
      <c r="G33" s="121" t="s">
        <v>127</v>
      </c>
      <c r="H33" s="122" t="s">
        <v>295</v>
      </c>
      <c r="I33" s="123">
        <v>3.9895833333333335</v>
      </c>
      <c r="J33" s="124">
        <v>0.97609963943656985</v>
      </c>
      <c r="K33" s="125">
        <v>0.13806755337791468</v>
      </c>
      <c r="L33" s="123">
        <v>3.9947916666666665</v>
      </c>
      <c r="M33" s="124">
        <v>0.86525362219151181</v>
      </c>
      <c r="N33" s="125">
        <v>0.12238858190370605</v>
      </c>
      <c r="O33" s="171"/>
    </row>
    <row r="34" spans="1:15" x14ac:dyDescent="0.3">
      <c r="A34" t="s">
        <v>700</v>
      </c>
      <c r="B34" s="119" t="s">
        <v>66</v>
      </c>
      <c r="C34" s="120" t="s">
        <v>313</v>
      </c>
      <c r="D34" s="120" t="s">
        <v>299</v>
      </c>
      <c r="E34" s="121" t="s">
        <v>310</v>
      </c>
      <c r="F34" s="121" t="s">
        <v>27</v>
      </c>
      <c r="G34" s="121" t="s">
        <v>127</v>
      </c>
      <c r="H34" s="122" t="s">
        <v>297</v>
      </c>
      <c r="I34" s="123">
        <v>3.5364583333333335</v>
      </c>
      <c r="J34" s="124">
        <v>0.95923396483961043</v>
      </c>
      <c r="K34" s="125">
        <v>0.13568193378172841</v>
      </c>
      <c r="L34" s="123">
        <v>3.625</v>
      </c>
      <c r="M34" s="124">
        <v>0.87129920444409992</v>
      </c>
      <c r="N34" s="125">
        <v>0.12324371873260767</v>
      </c>
      <c r="O34" s="171"/>
    </row>
    <row r="35" spans="1:15" x14ac:dyDescent="0.3">
      <c r="A35" t="s">
        <v>698</v>
      </c>
      <c r="B35" s="119" t="s">
        <v>62</v>
      </c>
      <c r="C35" s="120" t="s">
        <v>311</v>
      </c>
      <c r="D35" s="120" t="s">
        <v>299</v>
      </c>
      <c r="E35" s="121" t="s">
        <v>310</v>
      </c>
      <c r="F35" s="121" t="s">
        <v>27</v>
      </c>
      <c r="G35" s="121" t="s">
        <v>127</v>
      </c>
      <c r="H35" s="122" t="s">
        <v>50</v>
      </c>
      <c r="I35" s="123">
        <v>3.4635416666666665</v>
      </c>
      <c r="J35" s="124">
        <v>1.0123447244820984</v>
      </c>
      <c r="K35" s="125">
        <v>0.1431943560239019</v>
      </c>
      <c r="L35" s="123">
        <v>3.6458333333333335</v>
      </c>
      <c r="M35" s="124">
        <v>1.058292279095439</v>
      </c>
      <c r="N35" s="125">
        <v>0.14969355568841966</v>
      </c>
      <c r="O35" s="171"/>
    </row>
    <row r="36" spans="1:15" x14ac:dyDescent="0.3">
      <c r="A36" t="s">
        <v>701</v>
      </c>
      <c r="B36" s="119" t="s">
        <v>68</v>
      </c>
      <c r="C36" s="120" t="s">
        <v>314</v>
      </c>
      <c r="D36" s="120" t="s">
        <v>299</v>
      </c>
      <c r="E36" s="121" t="s">
        <v>310</v>
      </c>
      <c r="F36" s="121" t="s">
        <v>27</v>
      </c>
      <c r="G36" s="121" t="s">
        <v>127</v>
      </c>
      <c r="H36" s="122" t="s">
        <v>315</v>
      </c>
      <c r="I36" s="123">
        <v>3.3020833333333335</v>
      </c>
      <c r="J36" s="124">
        <v>0.93919640003353422</v>
      </c>
      <c r="K36" s="125">
        <v>0.13284765597170559</v>
      </c>
      <c r="L36" s="123">
        <v>3.453125</v>
      </c>
      <c r="M36" s="124">
        <v>1.1011134892600156</v>
      </c>
      <c r="N36" s="125">
        <v>0.15575053950568371</v>
      </c>
      <c r="O36" s="171"/>
    </row>
    <row r="37" spans="1:15" x14ac:dyDescent="0.3">
      <c r="A37" t="s">
        <v>702</v>
      </c>
      <c r="B37" s="119" t="s">
        <v>70</v>
      </c>
      <c r="C37" s="120" t="s">
        <v>316</v>
      </c>
      <c r="D37" s="120" t="s">
        <v>299</v>
      </c>
      <c r="E37" s="121" t="s">
        <v>310</v>
      </c>
      <c r="F37" s="121" t="s">
        <v>27</v>
      </c>
      <c r="G37" s="121" t="s">
        <v>127</v>
      </c>
      <c r="H37" s="122" t="s">
        <v>317</v>
      </c>
      <c r="I37" s="123">
        <v>2.96875</v>
      </c>
      <c r="J37" s="124">
        <v>1.0125197949070102</v>
      </c>
      <c r="K37" s="125">
        <v>0.143219119423313</v>
      </c>
      <c r="L37" s="123">
        <v>3.328125</v>
      </c>
      <c r="M37" s="124">
        <v>1.0740346329007073</v>
      </c>
      <c r="N37" s="125">
        <v>0.15192028356177231</v>
      </c>
      <c r="O37" s="171"/>
    </row>
    <row r="38" spans="1:15" x14ac:dyDescent="0.3">
      <c r="A38" t="s">
        <v>709</v>
      </c>
      <c r="B38" s="119" t="s">
        <v>84</v>
      </c>
      <c r="C38" s="120" t="s">
        <v>321</v>
      </c>
      <c r="D38" s="120" t="s">
        <v>299</v>
      </c>
      <c r="E38" s="121">
        <v>15.85</v>
      </c>
      <c r="F38" s="121" t="s">
        <v>57</v>
      </c>
      <c r="G38" s="121" t="s">
        <v>127</v>
      </c>
      <c r="H38" s="122">
        <v>0</v>
      </c>
      <c r="I38" s="123">
        <v>4.359375</v>
      </c>
      <c r="J38" s="124">
        <v>0.77325424047906011</v>
      </c>
      <c r="K38" s="125">
        <v>0.10937543341750124</v>
      </c>
      <c r="L38" s="123">
        <v>4.3125</v>
      </c>
      <c r="M38" s="124">
        <v>0.7767902814539176</v>
      </c>
      <c r="N38" s="125">
        <v>0.10987560010778342</v>
      </c>
      <c r="O38" s="171"/>
    </row>
    <row r="39" spans="1:15" x14ac:dyDescent="0.3">
      <c r="A39" t="s">
        <v>711</v>
      </c>
      <c r="B39" s="119" t="s">
        <v>88</v>
      </c>
      <c r="C39" s="120" t="s">
        <v>323</v>
      </c>
      <c r="D39" s="120" t="s">
        <v>299</v>
      </c>
      <c r="E39" s="121">
        <v>15.85</v>
      </c>
      <c r="F39" s="121" t="s">
        <v>57</v>
      </c>
      <c r="G39" s="121" t="s">
        <v>127</v>
      </c>
      <c r="H39" s="122" t="s">
        <v>295</v>
      </c>
      <c r="I39" s="123">
        <v>3.7447916666666665</v>
      </c>
      <c r="J39" s="124">
        <v>0.99342021622447851</v>
      </c>
      <c r="K39" s="125">
        <v>0.14051751807781074</v>
      </c>
      <c r="L39" s="123">
        <v>3.9270833333333335</v>
      </c>
      <c r="M39" s="124">
        <v>0.85913376155539789</v>
      </c>
      <c r="N39" s="125">
        <v>0.12152293852991096</v>
      </c>
      <c r="O39" s="171"/>
    </row>
    <row r="40" spans="1:15" x14ac:dyDescent="0.3">
      <c r="A40" t="s">
        <v>712</v>
      </c>
      <c r="B40" s="119" t="s">
        <v>90</v>
      </c>
      <c r="C40" s="120" t="s">
        <v>323</v>
      </c>
      <c r="D40" s="120" t="s">
        <v>299</v>
      </c>
      <c r="E40" s="121">
        <v>15.85</v>
      </c>
      <c r="F40" s="121" t="s">
        <v>57</v>
      </c>
      <c r="G40" s="121" t="s">
        <v>127</v>
      </c>
      <c r="H40" s="122" t="s">
        <v>297</v>
      </c>
      <c r="I40" s="123">
        <v>3.3541666666666665</v>
      </c>
      <c r="J40" s="124">
        <v>1.0730312952372187</v>
      </c>
      <c r="K40" s="125">
        <v>0.15177836323846419</v>
      </c>
      <c r="L40" s="123">
        <v>3.5260416666666665</v>
      </c>
      <c r="M40" s="124">
        <v>0.96501577901720381</v>
      </c>
      <c r="N40" s="125">
        <v>0.13649976108678391</v>
      </c>
      <c r="O40" s="171"/>
    </row>
    <row r="41" spans="1:15" x14ac:dyDescent="0.3">
      <c r="A41" t="s">
        <v>710</v>
      </c>
      <c r="B41" s="119" t="s">
        <v>86</v>
      </c>
      <c r="C41" s="120" t="s">
        <v>322</v>
      </c>
      <c r="D41" s="120" t="s">
        <v>299</v>
      </c>
      <c r="E41" s="121">
        <v>15.85</v>
      </c>
      <c r="F41" s="121" t="s">
        <v>57</v>
      </c>
      <c r="G41" s="121" t="s">
        <v>127</v>
      </c>
      <c r="H41" s="122" t="s">
        <v>50</v>
      </c>
      <c r="I41" s="123">
        <v>3.328125</v>
      </c>
      <c r="J41" s="124">
        <v>1.0493780880730017</v>
      </c>
      <c r="K41" s="125">
        <v>0.14843265926444216</v>
      </c>
      <c r="L41" s="123">
        <v>3.5885416666666665</v>
      </c>
      <c r="M41" s="124">
        <v>1.0039054409556971</v>
      </c>
      <c r="N41" s="125">
        <v>0.14200063441836441</v>
      </c>
      <c r="O41" s="171"/>
    </row>
    <row r="42" spans="1:15" x14ac:dyDescent="0.3">
      <c r="A42" t="s">
        <v>713</v>
      </c>
      <c r="B42" s="119" t="s">
        <v>92</v>
      </c>
      <c r="C42" s="120" t="s">
        <v>323</v>
      </c>
      <c r="D42" s="120" t="s">
        <v>299</v>
      </c>
      <c r="E42" s="121">
        <v>15.85</v>
      </c>
      <c r="F42" s="121" t="s">
        <v>57</v>
      </c>
      <c r="G42" s="121" t="s">
        <v>127</v>
      </c>
      <c r="H42" s="122" t="s">
        <v>315</v>
      </c>
      <c r="I42" s="123">
        <v>3.0885416666666665</v>
      </c>
      <c r="J42" s="124">
        <v>0.95307381382025091</v>
      </c>
      <c r="K42" s="125">
        <v>0.13481059140507068</v>
      </c>
      <c r="L42" s="123">
        <v>3.3489583333333335</v>
      </c>
      <c r="M42" s="124">
        <v>1.0274244514758253</v>
      </c>
      <c r="N42" s="125">
        <v>0.14532735651638498</v>
      </c>
      <c r="O42" s="171"/>
    </row>
    <row r="43" spans="1:15" x14ac:dyDescent="0.3">
      <c r="A43" t="s">
        <v>714</v>
      </c>
      <c r="B43" s="119" t="s">
        <v>95</v>
      </c>
      <c r="C43" s="120" t="s">
        <v>323</v>
      </c>
      <c r="D43" s="120" t="s">
        <v>299</v>
      </c>
      <c r="E43" s="121">
        <v>15.85</v>
      </c>
      <c r="F43" s="121" t="s">
        <v>57</v>
      </c>
      <c r="G43" s="121" t="s">
        <v>127</v>
      </c>
      <c r="H43" s="122" t="s">
        <v>317</v>
      </c>
      <c r="I43" s="123">
        <v>2.875</v>
      </c>
      <c r="J43" s="124">
        <v>1.1232898578336945</v>
      </c>
      <c r="K43" s="125">
        <v>0.15888734729463247</v>
      </c>
      <c r="L43" s="123">
        <v>3.25</v>
      </c>
      <c r="M43" s="124">
        <v>1.0973552212822395</v>
      </c>
      <c r="N43" s="125">
        <v>0.15521893920212285</v>
      </c>
      <c r="O43" s="171"/>
    </row>
    <row r="44" spans="1:15" x14ac:dyDescent="0.3">
      <c r="A44" t="s">
        <v>715</v>
      </c>
      <c r="B44" s="119" t="s">
        <v>97</v>
      </c>
      <c r="C44" s="120" t="s">
        <v>325</v>
      </c>
      <c r="D44" s="120" t="s">
        <v>299</v>
      </c>
      <c r="E44" s="121">
        <v>13.2</v>
      </c>
      <c r="F44" s="121" t="s">
        <v>57</v>
      </c>
      <c r="G44" s="121" t="s">
        <v>127</v>
      </c>
      <c r="H44" s="122">
        <v>0</v>
      </c>
      <c r="I44" s="123">
        <v>4.520833333333333</v>
      </c>
      <c r="J44" s="124">
        <v>0.6937139846475896</v>
      </c>
      <c r="K44" s="125">
        <v>9.812460606954361E-2</v>
      </c>
      <c r="L44" s="123">
        <v>4.291666666666667</v>
      </c>
      <c r="M44" s="124">
        <v>0.80465486948615605</v>
      </c>
      <c r="N44" s="125">
        <v>0.11381699639568227</v>
      </c>
      <c r="O44" s="171"/>
    </row>
    <row r="45" spans="1:15" x14ac:dyDescent="0.3">
      <c r="A45" t="s">
        <v>717</v>
      </c>
      <c r="B45" s="119" t="s">
        <v>102</v>
      </c>
      <c r="C45" s="120" t="s">
        <v>327</v>
      </c>
      <c r="D45" s="120" t="s">
        <v>299</v>
      </c>
      <c r="E45" s="121">
        <v>13.2</v>
      </c>
      <c r="F45" s="121" t="s">
        <v>57</v>
      </c>
      <c r="G45" s="121" t="s">
        <v>127</v>
      </c>
      <c r="H45" s="122" t="s">
        <v>295</v>
      </c>
      <c r="I45" s="123">
        <v>3.8333333333333335</v>
      </c>
      <c r="J45" s="124">
        <v>0.96717504836044488</v>
      </c>
      <c r="K45" s="125">
        <v>0.13680518588488888</v>
      </c>
      <c r="L45" s="123">
        <v>3.9270833333333335</v>
      </c>
      <c r="M45" s="124">
        <v>0.86520634789211348</v>
      </c>
      <c r="N45" s="125">
        <v>0.12238189503835761</v>
      </c>
      <c r="O45" s="171"/>
    </row>
    <row r="46" spans="1:15" x14ac:dyDescent="0.3">
      <c r="A46" t="s">
        <v>718</v>
      </c>
      <c r="B46" s="119" t="s">
        <v>105</v>
      </c>
      <c r="C46" s="120" t="s">
        <v>327</v>
      </c>
      <c r="D46" s="120" t="s">
        <v>299</v>
      </c>
      <c r="E46" s="121">
        <v>13.2</v>
      </c>
      <c r="F46" s="121" t="s">
        <v>57</v>
      </c>
      <c r="G46" s="121" t="s">
        <v>127</v>
      </c>
      <c r="H46" s="122" t="s">
        <v>297</v>
      </c>
      <c r="I46" s="123">
        <v>3.6614583333333335</v>
      </c>
      <c r="J46" s="124">
        <v>0.98415401166364536</v>
      </c>
      <c r="K46" s="125">
        <v>0.13920682996655193</v>
      </c>
      <c r="L46" s="123">
        <v>3.5833333333333335</v>
      </c>
      <c r="M46" s="124">
        <v>1.0095529741815841</v>
      </c>
      <c r="N46" s="125">
        <v>0.14279946792225628</v>
      </c>
      <c r="O46" s="171"/>
    </row>
    <row r="47" spans="1:15" x14ac:dyDescent="0.3">
      <c r="A47" t="s">
        <v>716</v>
      </c>
      <c r="B47" s="119" t="s">
        <v>100</v>
      </c>
      <c r="C47" s="120" t="s">
        <v>326</v>
      </c>
      <c r="D47" s="120" t="s">
        <v>299</v>
      </c>
      <c r="E47" s="121">
        <v>13.2</v>
      </c>
      <c r="F47" s="121" t="s">
        <v>57</v>
      </c>
      <c r="G47" s="121" t="s">
        <v>127</v>
      </c>
      <c r="H47" s="122" t="s">
        <v>50</v>
      </c>
      <c r="I47" s="123">
        <v>3.2916666666666665</v>
      </c>
      <c r="J47" s="124">
        <v>0.99123558906003595</v>
      </c>
      <c r="K47" s="125">
        <v>0.14020850646111593</v>
      </c>
      <c r="L47" s="123">
        <v>3.75</v>
      </c>
      <c r="M47" s="124">
        <v>0.97615551074192708</v>
      </c>
      <c r="N47" s="125">
        <v>0.1380754562744255</v>
      </c>
      <c r="O47" s="171"/>
    </row>
    <row r="48" spans="1:15" x14ac:dyDescent="0.3">
      <c r="A48" t="s">
        <v>719</v>
      </c>
      <c r="B48" s="119" t="s">
        <v>108</v>
      </c>
      <c r="C48" s="120" t="s">
        <v>327</v>
      </c>
      <c r="D48" s="120" t="s">
        <v>299</v>
      </c>
      <c r="E48" s="121">
        <v>13.2</v>
      </c>
      <c r="F48" s="121" t="s">
        <v>57</v>
      </c>
      <c r="G48" s="121" t="s">
        <v>127</v>
      </c>
      <c r="H48" s="122" t="s">
        <v>315</v>
      </c>
      <c r="I48" s="123">
        <v>3.1197916666666665</v>
      </c>
      <c r="J48" s="124">
        <v>1.0032533248671016</v>
      </c>
      <c r="K48" s="125">
        <v>0.1419083937605124</v>
      </c>
      <c r="L48" s="123">
        <v>3.3958333333333335</v>
      </c>
      <c r="M48" s="124">
        <v>1.0433450701601907</v>
      </c>
      <c r="N48" s="125">
        <v>0.1475792996389968</v>
      </c>
      <c r="O48" s="171"/>
    </row>
    <row r="49" spans="1:15" x14ac:dyDescent="0.3">
      <c r="A49" t="s">
        <v>720</v>
      </c>
      <c r="B49" s="119" t="s">
        <v>109</v>
      </c>
      <c r="C49" s="120" t="s">
        <v>327</v>
      </c>
      <c r="D49" s="120" t="s">
        <v>299</v>
      </c>
      <c r="E49" s="121">
        <v>13.2</v>
      </c>
      <c r="F49" s="121" t="s">
        <v>57</v>
      </c>
      <c r="G49" s="121" t="s">
        <v>127</v>
      </c>
      <c r="H49" s="122" t="s">
        <v>317</v>
      </c>
      <c r="I49" s="123">
        <v>2.9947916666666665</v>
      </c>
      <c r="J49" s="124">
        <v>1.0658791609227356</v>
      </c>
      <c r="K49" s="125">
        <v>0.15076670659365599</v>
      </c>
      <c r="L49" s="123">
        <v>3.3125</v>
      </c>
      <c r="M49" s="124">
        <v>0.94688798632084437</v>
      </c>
      <c r="N49" s="125">
        <v>0.13393561713609761</v>
      </c>
      <c r="O49" s="171"/>
    </row>
    <row r="50" spans="1:15" x14ac:dyDescent="0.3">
      <c r="A50" t="s">
        <v>721</v>
      </c>
      <c r="B50" s="119" t="s">
        <v>110</v>
      </c>
      <c r="C50" s="120" t="s">
        <v>328</v>
      </c>
      <c r="D50" s="120" t="s">
        <v>299</v>
      </c>
      <c r="E50" s="121" t="s">
        <v>329</v>
      </c>
      <c r="F50" s="121" t="s">
        <v>57</v>
      </c>
      <c r="G50" s="121" t="s">
        <v>127</v>
      </c>
      <c r="H50" s="122">
        <v>0</v>
      </c>
      <c r="I50" s="123">
        <v>4.489583333333333</v>
      </c>
      <c r="J50" s="124">
        <v>0.65514143258087243</v>
      </c>
      <c r="K50" s="125">
        <v>9.2668587363842675E-2</v>
      </c>
      <c r="L50" s="123">
        <v>4.166666666666667</v>
      </c>
      <c r="M50" s="124">
        <v>0.82076029963625008</v>
      </c>
      <c r="N50" s="125">
        <v>0.11609508077055809</v>
      </c>
      <c r="O50" s="171"/>
    </row>
    <row r="51" spans="1:15" x14ac:dyDescent="0.3">
      <c r="A51" t="s">
        <v>723</v>
      </c>
      <c r="B51" s="119" t="s">
        <v>115</v>
      </c>
      <c r="C51" s="120" t="s">
        <v>331</v>
      </c>
      <c r="D51" s="120" t="s">
        <v>299</v>
      </c>
      <c r="E51" s="121" t="s">
        <v>329</v>
      </c>
      <c r="F51" s="121" t="s">
        <v>57</v>
      </c>
      <c r="G51" s="121" t="s">
        <v>127</v>
      </c>
      <c r="H51" s="122" t="s">
        <v>295</v>
      </c>
      <c r="I51" s="123">
        <v>4.119791666666667</v>
      </c>
      <c r="J51" s="124">
        <v>0.8257783625246915</v>
      </c>
      <c r="K51" s="125">
        <v>0.11680487681771527</v>
      </c>
      <c r="L51" s="123">
        <v>3.859375</v>
      </c>
      <c r="M51" s="124">
        <v>0.92437363822030816</v>
      </c>
      <c r="N51" s="125">
        <v>0.13075100274577364</v>
      </c>
      <c r="O51" s="171"/>
    </row>
    <row r="52" spans="1:15" x14ac:dyDescent="0.3">
      <c r="A52" t="s">
        <v>724</v>
      </c>
      <c r="B52" s="119" t="s">
        <v>117</v>
      </c>
      <c r="C52" s="120" t="s">
        <v>331</v>
      </c>
      <c r="D52" s="120" t="s">
        <v>299</v>
      </c>
      <c r="E52" s="121" t="s">
        <v>329</v>
      </c>
      <c r="F52" s="121" t="s">
        <v>57</v>
      </c>
      <c r="G52" s="121" t="s">
        <v>127</v>
      </c>
      <c r="H52" s="122" t="s">
        <v>297</v>
      </c>
      <c r="I52" s="123">
        <v>3.9322916666666665</v>
      </c>
      <c r="J52" s="124">
        <v>0.88654807858175266</v>
      </c>
      <c r="K52" s="125">
        <v>0.12540064478696902</v>
      </c>
      <c r="L52" s="123">
        <v>3.8541666666666665</v>
      </c>
      <c r="M52" s="124">
        <v>0.85589017579313087</v>
      </c>
      <c r="N52" s="125">
        <v>0.12106413910793171</v>
      </c>
      <c r="O52" s="171"/>
    </row>
    <row r="53" spans="1:15" x14ac:dyDescent="0.3">
      <c r="A53" t="s">
        <v>722</v>
      </c>
      <c r="B53" s="119" t="s">
        <v>113</v>
      </c>
      <c r="C53" s="120" t="s">
        <v>330</v>
      </c>
      <c r="D53" s="120" t="s">
        <v>299</v>
      </c>
      <c r="E53" s="121" t="s">
        <v>329</v>
      </c>
      <c r="F53" s="121" t="s">
        <v>57</v>
      </c>
      <c r="G53" s="121" t="s">
        <v>127</v>
      </c>
      <c r="H53" s="122" t="s">
        <v>50</v>
      </c>
      <c r="I53" s="123">
        <v>3.9322916666666665</v>
      </c>
      <c r="J53" s="124">
        <v>0.89828163958413443</v>
      </c>
      <c r="K53" s="125">
        <v>0.12706033606699499</v>
      </c>
      <c r="L53" s="123">
        <v>3.8958333333333335</v>
      </c>
      <c r="M53" s="124">
        <v>0.8373376740919708</v>
      </c>
      <c r="N53" s="125">
        <v>0.11843992082587464</v>
      </c>
      <c r="O53" s="171"/>
    </row>
    <row r="54" spans="1:15" x14ac:dyDescent="0.3">
      <c r="A54" t="s">
        <v>725</v>
      </c>
      <c r="B54" s="119" t="s">
        <v>121</v>
      </c>
      <c r="C54" s="120" t="s">
        <v>331</v>
      </c>
      <c r="D54" s="120" t="s">
        <v>299</v>
      </c>
      <c r="E54" s="121" t="s">
        <v>329</v>
      </c>
      <c r="F54" s="121" t="s">
        <v>57</v>
      </c>
      <c r="G54" s="121" t="s">
        <v>127</v>
      </c>
      <c r="H54" s="122" t="s">
        <v>315</v>
      </c>
      <c r="I54" s="123">
        <v>3.7916666666666665</v>
      </c>
      <c r="J54" s="124">
        <v>0.91430363358156519</v>
      </c>
      <c r="K54" s="125">
        <v>0.12932661854686331</v>
      </c>
      <c r="L54" s="123">
        <v>3.6979166666666665</v>
      </c>
      <c r="M54" s="124">
        <v>0.9279803173877057</v>
      </c>
      <c r="N54" s="125">
        <v>0.13126116108242572</v>
      </c>
      <c r="O54" s="171"/>
    </row>
    <row r="55" spans="1:15" ht="15" thickBot="1" x14ac:dyDescent="0.35">
      <c r="A55" t="s">
        <v>726</v>
      </c>
      <c r="B55" s="141" t="s">
        <v>124</v>
      </c>
      <c r="C55" s="142" t="s">
        <v>331</v>
      </c>
      <c r="D55" s="142" t="s">
        <v>299</v>
      </c>
      <c r="E55" s="143" t="s">
        <v>329</v>
      </c>
      <c r="F55" s="143" t="s">
        <v>57</v>
      </c>
      <c r="G55" s="143" t="s">
        <v>127</v>
      </c>
      <c r="H55" s="144" t="s">
        <v>317</v>
      </c>
      <c r="I55" s="145">
        <v>3.5677083333333335</v>
      </c>
      <c r="J55" s="146">
        <v>0.92413761034930741</v>
      </c>
      <c r="K55" s="147">
        <v>0.13071761702431503</v>
      </c>
      <c r="L55" s="145">
        <v>3.7447916666666665</v>
      </c>
      <c r="M55" s="146">
        <v>0.9447978028695635</v>
      </c>
      <c r="N55" s="147">
        <v>0.13363996441421366</v>
      </c>
      <c r="O55" s="171"/>
    </row>
    <row r="85" spans="13:14" x14ac:dyDescent="0.3">
      <c r="M85" s="155"/>
      <c r="N85" s="96" t="s">
        <v>11</v>
      </c>
    </row>
    <row r="86" spans="13:14" x14ac:dyDescent="0.3">
      <c r="M86" s="157"/>
      <c r="N86" s="157"/>
    </row>
    <row r="87" spans="13:14" x14ac:dyDescent="0.3">
      <c r="M87" s="167" t="s">
        <v>958</v>
      </c>
      <c r="N87" s="167"/>
    </row>
    <row r="88" spans="13:14" x14ac:dyDescent="0.3">
      <c r="M88" s="162"/>
      <c r="N88" s="165" t="s">
        <v>164</v>
      </c>
    </row>
    <row r="89" spans="13:14" x14ac:dyDescent="0.3">
      <c r="M89" s="166"/>
      <c r="N89" s="165" t="s">
        <v>959</v>
      </c>
    </row>
    <row r="90" spans="13:14" x14ac:dyDescent="0.3">
      <c r="M90" s="158"/>
      <c r="N90" s="165" t="s">
        <v>960</v>
      </c>
    </row>
    <row r="91" spans="13:14" x14ac:dyDescent="0.3">
      <c r="M91" s="164"/>
      <c r="N91" s="165" t="s">
        <v>961</v>
      </c>
    </row>
    <row r="92" spans="13:14" x14ac:dyDescent="0.3">
      <c r="M92" s="168"/>
      <c r="N92" s="165" t="s">
        <v>962</v>
      </c>
    </row>
    <row r="93" spans="13:14" x14ac:dyDescent="0.3">
      <c r="M93" s="169"/>
      <c r="N93" s="3" t="s">
        <v>963</v>
      </c>
    </row>
    <row r="122" spans="13:14" x14ac:dyDescent="0.3">
      <c r="M122" s="155"/>
      <c r="N122" s="96" t="s">
        <v>11</v>
      </c>
    </row>
    <row r="123" spans="13:14" x14ac:dyDescent="0.3">
      <c r="M123" s="157"/>
      <c r="N123" s="157"/>
    </row>
    <row r="124" spans="13:14" x14ac:dyDescent="0.3">
      <c r="M124" s="167" t="s">
        <v>958</v>
      </c>
      <c r="N124" s="167"/>
    </row>
    <row r="125" spans="13:14" x14ac:dyDescent="0.3">
      <c r="M125" s="162"/>
      <c r="N125" s="165" t="s">
        <v>164</v>
      </c>
    </row>
    <row r="126" spans="13:14" x14ac:dyDescent="0.3">
      <c r="M126" s="166"/>
      <c r="N126" s="165" t="s">
        <v>959</v>
      </c>
    </row>
    <row r="127" spans="13:14" x14ac:dyDescent="0.3">
      <c r="M127" s="158"/>
      <c r="N127" s="165" t="s">
        <v>960</v>
      </c>
    </row>
    <row r="128" spans="13:14" x14ac:dyDescent="0.3">
      <c r="M128" s="164"/>
      <c r="N128" s="165" t="s">
        <v>961</v>
      </c>
    </row>
    <row r="129" spans="13:14" x14ac:dyDescent="0.3">
      <c r="M129" s="168"/>
      <c r="N129" s="165" t="s">
        <v>962</v>
      </c>
    </row>
    <row r="130" spans="13:14" x14ac:dyDescent="0.3">
      <c r="M130" s="169"/>
      <c r="N130" s="3" t="s">
        <v>963</v>
      </c>
    </row>
  </sheetData>
  <sortState ref="A50:O55">
    <sortCondition ref="O50:O55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18"/>
  <sheetViews>
    <sheetView topLeftCell="P46" zoomScale="80" zoomScaleNormal="80" workbookViewId="0">
      <selection activeCell="Y70" sqref="Y70"/>
    </sheetView>
  </sheetViews>
  <sheetFormatPr defaultRowHeight="14.4" x14ac:dyDescent="0.3"/>
  <cols>
    <col min="1" max="1" width="38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4" width="8.5546875" style="3" customWidth="1"/>
  </cols>
  <sheetData>
    <row r="4" spans="1:22" ht="15" thickBot="1" x14ac:dyDescent="0.35">
      <c r="I4" s="3" t="s">
        <v>332</v>
      </c>
      <c r="L4" s="3" t="s">
        <v>333</v>
      </c>
    </row>
    <row r="5" spans="1:22" ht="15" thickBot="1" x14ac:dyDescent="0.35">
      <c r="B5" s="39" t="s">
        <v>141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22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4.479166666666667</v>
      </c>
      <c r="J6" s="51">
        <v>0.67069030105570426</v>
      </c>
      <c r="K6" s="52">
        <v>9.4867947082235962E-2</v>
      </c>
      <c r="L6" s="50">
        <v>4.625</v>
      </c>
      <c r="M6" s="51">
        <v>0.55578820027075915</v>
      </c>
      <c r="N6" s="52">
        <v>7.8615249824282668E-2</v>
      </c>
    </row>
    <row r="7" spans="1:22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4.208333333333333</v>
      </c>
      <c r="J7" s="6">
        <v>0.77143595848610425</v>
      </c>
      <c r="K7" s="21">
        <v>0.10911824067203169</v>
      </c>
      <c r="L7" s="36">
        <v>3.9427083333333335</v>
      </c>
      <c r="M7" s="6">
        <v>0.75324704327494207</v>
      </c>
      <c r="N7" s="21">
        <v>0.10654545105062266</v>
      </c>
    </row>
    <row r="8" spans="1:22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3.53125</v>
      </c>
      <c r="J8" s="6">
        <v>0.88564024227868932</v>
      </c>
      <c r="K8" s="21">
        <v>0.12527223296079115</v>
      </c>
      <c r="L8" s="36">
        <v>3.3177083333333335</v>
      </c>
      <c r="M8" s="6">
        <v>0.8671424808094873</v>
      </c>
      <c r="N8" s="21">
        <v>0.12265575758692955</v>
      </c>
    </row>
    <row r="9" spans="1:22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2.3958333333333335</v>
      </c>
      <c r="J9" s="6">
        <v>0.81836469125219935</v>
      </c>
      <c r="K9" s="21">
        <v>0.11575622623657995</v>
      </c>
      <c r="L9" s="36">
        <v>2.078125</v>
      </c>
      <c r="M9" s="6">
        <v>0.77873613876716252</v>
      </c>
      <c r="N9" s="21">
        <v>0.11015083815481039</v>
      </c>
    </row>
    <row r="10" spans="1:22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1.5520833333333333</v>
      </c>
      <c r="J10" s="6">
        <v>0.77079943088504232</v>
      </c>
      <c r="K10" s="21">
        <v>0.10902820497794326</v>
      </c>
      <c r="L10" s="36">
        <v>1.28125</v>
      </c>
      <c r="M10" s="6">
        <v>0.53570181984997578</v>
      </c>
      <c r="N10" s="21">
        <v>7.5774067132609493E-2</v>
      </c>
      <c r="U10" s="2" t="s">
        <v>332</v>
      </c>
      <c r="V10" s="2" t="s">
        <v>333</v>
      </c>
    </row>
    <row r="11" spans="1:22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1.1614583333333333</v>
      </c>
      <c r="J11" s="12">
        <v>0.55103325916414625</v>
      </c>
      <c r="K11" s="23">
        <v>7.7942671883955733E-2</v>
      </c>
      <c r="L11" s="37">
        <v>1.03125</v>
      </c>
      <c r="M11" s="12">
        <v>0.17444751982408599</v>
      </c>
      <c r="N11" s="23">
        <v>2.4675290597238234E-2</v>
      </c>
      <c r="T11" s="4" t="s">
        <v>974</v>
      </c>
      <c r="U11" s="189">
        <v>4.479166666666667</v>
      </c>
      <c r="V11" s="189">
        <v>4.625</v>
      </c>
    </row>
    <row r="12" spans="1:22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T12" s="4" t="s">
        <v>974</v>
      </c>
      <c r="U12" s="189">
        <v>4.479166666666667</v>
      </c>
      <c r="V12" s="189">
        <v>4.625</v>
      </c>
    </row>
    <row r="13" spans="1:22" ht="15" thickTop="1" x14ac:dyDescent="0.3">
      <c r="A13" t="s">
        <v>727</v>
      </c>
      <c r="B13" s="126" t="s">
        <v>24</v>
      </c>
      <c r="C13" s="127" t="s">
        <v>334</v>
      </c>
      <c r="D13" s="127" t="s">
        <v>164</v>
      </c>
      <c r="E13" s="128">
        <v>8.85</v>
      </c>
      <c r="F13" s="128" t="s">
        <v>335</v>
      </c>
      <c r="G13" s="128" t="s">
        <v>153</v>
      </c>
      <c r="H13" s="129">
        <v>0</v>
      </c>
      <c r="I13" s="130">
        <v>3.5572916666666665</v>
      </c>
      <c r="J13" s="131">
        <v>0.8542158820368001</v>
      </c>
      <c r="K13" s="132">
        <v>0.12082731324176713</v>
      </c>
      <c r="L13" s="130">
        <v>2.796875</v>
      </c>
      <c r="M13" s="131">
        <v>0.76943620142467128</v>
      </c>
      <c r="N13" s="132">
        <v>0.10883537860173972</v>
      </c>
      <c r="P13" s="4" t="s">
        <v>24</v>
      </c>
      <c r="Q13" s="4" t="s">
        <v>164</v>
      </c>
      <c r="R13" s="5">
        <v>8.85</v>
      </c>
      <c r="S13" s="5" t="s">
        <v>335</v>
      </c>
      <c r="T13" s="185">
        <v>0</v>
      </c>
      <c r="U13" s="6">
        <v>3.5572916666666665</v>
      </c>
      <c r="V13" s="6">
        <v>2.796875</v>
      </c>
    </row>
    <row r="14" spans="1:22" x14ac:dyDescent="0.3">
      <c r="A14" t="s">
        <v>728</v>
      </c>
      <c r="B14" s="119" t="s">
        <v>28</v>
      </c>
      <c r="C14" s="120" t="s">
        <v>336</v>
      </c>
      <c r="D14" s="120" t="s">
        <v>164</v>
      </c>
      <c r="E14" s="121">
        <v>8.85</v>
      </c>
      <c r="F14" s="121" t="s">
        <v>57</v>
      </c>
      <c r="G14" s="121" t="s">
        <v>153</v>
      </c>
      <c r="H14" s="122">
        <v>0</v>
      </c>
      <c r="I14" s="123">
        <v>3.5208333333333335</v>
      </c>
      <c r="J14" s="124">
        <v>0.81194184748652087</v>
      </c>
      <c r="K14" s="125">
        <v>0.11484772643939972</v>
      </c>
      <c r="L14" s="123">
        <v>2.8072916666666665</v>
      </c>
      <c r="M14" s="124">
        <v>0.78556942920262096</v>
      </c>
      <c r="N14" s="125">
        <v>0.11111739490150588</v>
      </c>
      <c r="P14" s="4" t="s">
        <v>45</v>
      </c>
      <c r="Q14" s="4" t="s">
        <v>164</v>
      </c>
      <c r="R14" s="5">
        <v>8.85</v>
      </c>
      <c r="S14" s="5" t="s">
        <v>335</v>
      </c>
      <c r="T14" s="185">
        <v>0.06</v>
      </c>
      <c r="U14" s="6">
        <v>2.46875</v>
      </c>
      <c r="V14" s="6">
        <v>1.7604166666666667</v>
      </c>
    </row>
    <row r="15" spans="1:22" x14ac:dyDescent="0.3">
      <c r="A15" t="s">
        <v>729</v>
      </c>
      <c r="B15" s="119" t="s">
        <v>30</v>
      </c>
      <c r="C15" s="120" t="s">
        <v>337</v>
      </c>
      <c r="D15" s="120" t="s">
        <v>164</v>
      </c>
      <c r="E15" s="121">
        <v>15.85</v>
      </c>
      <c r="F15" s="121" t="s">
        <v>335</v>
      </c>
      <c r="G15" s="121" t="s">
        <v>153</v>
      </c>
      <c r="H15" s="122">
        <v>0</v>
      </c>
      <c r="I15" s="123">
        <v>4.036458333333333</v>
      </c>
      <c r="J15" s="124">
        <v>0.79509224881058482</v>
      </c>
      <c r="K15" s="125">
        <v>0.11246438075357498</v>
      </c>
      <c r="L15" s="123">
        <v>3.5208333333333335</v>
      </c>
      <c r="M15" s="124">
        <v>0.80546778924507156</v>
      </c>
      <c r="N15" s="125">
        <v>0.11393198244594943</v>
      </c>
      <c r="P15" s="4" t="s">
        <v>58</v>
      </c>
      <c r="Q15" s="4" t="s">
        <v>299</v>
      </c>
      <c r="R15" s="5" t="s">
        <v>300</v>
      </c>
      <c r="S15" s="5" t="s">
        <v>27</v>
      </c>
      <c r="T15" s="185">
        <v>0</v>
      </c>
      <c r="U15" s="6">
        <v>3.9479166666666665</v>
      </c>
      <c r="V15" s="6">
        <v>3.7916666666666665</v>
      </c>
    </row>
    <row r="16" spans="1:22" x14ac:dyDescent="0.3">
      <c r="A16" t="s">
        <v>703</v>
      </c>
      <c r="B16" s="119" t="s">
        <v>32</v>
      </c>
      <c r="C16" s="120" t="s">
        <v>338</v>
      </c>
      <c r="D16" s="120" t="s">
        <v>164</v>
      </c>
      <c r="E16" s="121">
        <v>15.85</v>
      </c>
      <c r="F16" s="121" t="s">
        <v>57</v>
      </c>
      <c r="G16" s="121" t="s">
        <v>153</v>
      </c>
      <c r="H16" s="122">
        <v>0</v>
      </c>
      <c r="I16" s="123">
        <v>4.067708333333333</v>
      </c>
      <c r="J16" s="124">
        <v>0.79960655137276981</v>
      </c>
      <c r="K16" s="125">
        <v>0.11310292080090899</v>
      </c>
      <c r="L16" s="123">
        <v>3.5260416666666665</v>
      </c>
      <c r="M16" s="124">
        <v>0.78556942920262018</v>
      </c>
      <c r="N16" s="125">
        <v>0.11111739490150577</v>
      </c>
      <c r="P16" s="4" t="s">
        <v>68</v>
      </c>
      <c r="Q16" s="4" t="s">
        <v>299</v>
      </c>
      <c r="R16" s="5" t="s">
        <v>300</v>
      </c>
      <c r="S16" s="5" t="s">
        <v>27</v>
      </c>
      <c r="T16" s="185">
        <v>0.06</v>
      </c>
      <c r="U16" s="6">
        <v>3.3229166666666665</v>
      </c>
      <c r="V16" s="6">
        <v>2.7395833333333335</v>
      </c>
    </row>
    <row r="17" spans="1:22" x14ac:dyDescent="0.3">
      <c r="A17" t="s">
        <v>733</v>
      </c>
      <c r="B17" s="119" t="s">
        <v>45</v>
      </c>
      <c r="C17" s="120" t="s">
        <v>343</v>
      </c>
      <c r="D17" s="120" t="s">
        <v>164</v>
      </c>
      <c r="E17" s="121">
        <v>8.85</v>
      </c>
      <c r="F17" s="121" t="s">
        <v>335</v>
      </c>
      <c r="G17" s="121" t="s">
        <v>153</v>
      </c>
      <c r="H17" s="122">
        <v>0.06</v>
      </c>
      <c r="I17" s="123">
        <v>2.46875</v>
      </c>
      <c r="J17" s="124">
        <v>0.89153230055446508</v>
      </c>
      <c r="K17" s="125">
        <v>0.1261056540969428</v>
      </c>
      <c r="L17" s="123">
        <v>1.7604166666666667</v>
      </c>
      <c r="M17" s="124">
        <v>0.77587703007246334</v>
      </c>
      <c r="N17" s="125">
        <v>0.10974642232842355</v>
      </c>
      <c r="P17" s="4" t="s">
        <v>30</v>
      </c>
      <c r="Q17" s="4" t="s">
        <v>164</v>
      </c>
      <c r="R17" s="5">
        <v>15.85</v>
      </c>
      <c r="S17" s="5" t="s">
        <v>335</v>
      </c>
      <c r="T17" s="185">
        <v>0</v>
      </c>
      <c r="U17" s="6">
        <v>4.036458333333333</v>
      </c>
      <c r="V17" s="6">
        <v>3.5208333333333335</v>
      </c>
    </row>
    <row r="18" spans="1:22" x14ac:dyDescent="0.3">
      <c r="A18" t="s">
        <v>734</v>
      </c>
      <c r="B18" s="119" t="s">
        <v>48</v>
      </c>
      <c r="C18" s="120" t="s">
        <v>344</v>
      </c>
      <c r="D18" s="120" t="s">
        <v>164</v>
      </c>
      <c r="E18" s="121">
        <v>8.85</v>
      </c>
      <c r="F18" s="121" t="s">
        <v>57</v>
      </c>
      <c r="G18" s="121" t="s">
        <v>153</v>
      </c>
      <c r="H18" s="122">
        <v>0.06</v>
      </c>
      <c r="I18" s="123">
        <v>2.578125</v>
      </c>
      <c r="J18" s="124">
        <v>0.88272580280171775</v>
      </c>
      <c r="K18" s="125">
        <v>0.12485999069391997</v>
      </c>
      <c r="L18" s="123">
        <v>1.8229166666666667</v>
      </c>
      <c r="M18" s="124">
        <v>0.75188825707972073</v>
      </c>
      <c r="N18" s="125">
        <v>0.10635325316635114</v>
      </c>
      <c r="P18" s="4" t="s">
        <v>51</v>
      </c>
      <c r="Q18" s="4" t="s">
        <v>164</v>
      </c>
      <c r="R18" s="5">
        <v>15.85</v>
      </c>
      <c r="S18" s="5" t="s">
        <v>335</v>
      </c>
      <c r="T18" s="185">
        <v>0.06</v>
      </c>
      <c r="U18" s="6">
        <v>2.8958333333333335</v>
      </c>
      <c r="V18" s="6">
        <v>2.2760416666666665</v>
      </c>
    </row>
    <row r="19" spans="1:22" x14ac:dyDescent="0.3">
      <c r="A19" t="s">
        <v>735</v>
      </c>
      <c r="B19" s="119" t="s">
        <v>51</v>
      </c>
      <c r="C19" s="120" t="s">
        <v>345</v>
      </c>
      <c r="D19" s="120" t="s">
        <v>164</v>
      </c>
      <c r="E19" s="121">
        <v>15.85</v>
      </c>
      <c r="F19" s="121" t="s">
        <v>335</v>
      </c>
      <c r="G19" s="121" t="s">
        <v>153</v>
      </c>
      <c r="H19" s="122">
        <v>0.06</v>
      </c>
      <c r="I19" s="123">
        <v>2.8958333333333335</v>
      </c>
      <c r="J19" s="124">
        <v>0.85589017579313154</v>
      </c>
      <c r="K19" s="125">
        <v>0.1210641391079318</v>
      </c>
      <c r="L19" s="123">
        <v>2.2760416666666665</v>
      </c>
      <c r="M19" s="124">
        <v>0.89316717379729083</v>
      </c>
      <c r="N19" s="125">
        <v>0.12633690400176839</v>
      </c>
      <c r="P19" s="4" t="s">
        <v>64</v>
      </c>
      <c r="Q19" s="4" t="s">
        <v>299</v>
      </c>
      <c r="R19" s="5" t="s">
        <v>310</v>
      </c>
      <c r="S19" s="5" t="s">
        <v>27</v>
      </c>
      <c r="T19" s="185">
        <v>0</v>
      </c>
      <c r="U19" s="6">
        <v>4.416666666666667</v>
      </c>
      <c r="V19" s="6">
        <v>4.526041666666667</v>
      </c>
    </row>
    <row r="20" spans="1:22" x14ac:dyDescent="0.3">
      <c r="A20" t="s">
        <v>736</v>
      </c>
      <c r="B20" s="119" t="s">
        <v>54</v>
      </c>
      <c r="C20" s="120" t="s">
        <v>346</v>
      </c>
      <c r="D20" s="120" t="s">
        <v>164</v>
      </c>
      <c r="E20" s="121">
        <v>15.85</v>
      </c>
      <c r="F20" s="121" t="s">
        <v>57</v>
      </c>
      <c r="G20" s="121" t="s">
        <v>153</v>
      </c>
      <c r="H20" s="122">
        <v>0.06</v>
      </c>
      <c r="I20" s="123">
        <v>2.890625</v>
      </c>
      <c r="J20" s="124">
        <v>0.89414361321161395</v>
      </c>
      <c r="K20" s="125">
        <v>0.1264750196156981</v>
      </c>
      <c r="L20" s="123">
        <v>2.1666666666666665</v>
      </c>
      <c r="M20" s="124">
        <v>0.83967915421572337</v>
      </c>
      <c r="N20" s="125">
        <v>0.11877111901395729</v>
      </c>
      <c r="P20" s="4" t="s">
        <v>72</v>
      </c>
      <c r="Q20" s="4" t="s">
        <v>299</v>
      </c>
      <c r="R20" s="5" t="s">
        <v>310</v>
      </c>
      <c r="S20" s="5" t="s">
        <v>27</v>
      </c>
      <c r="T20" s="185">
        <v>0.06</v>
      </c>
      <c r="U20" s="6">
        <v>3.8385416666666665</v>
      </c>
      <c r="V20" s="6">
        <v>3.625</v>
      </c>
    </row>
    <row r="21" spans="1:22" x14ac:dyDescent="0.3">
      <c r="A21" t="s">
        <v>746</v>
      </c>
      <c r="B21" s="119" t="s">
        <v>80</v>
      </c>
      <c r="C21" s="120" t="s">
        <v>358</v>
      </c>
      <c r="D21" s="120" t="s">
        <v>164</v>
      </c>
      <c r="E21" s="121">
        <v>12.65</v>
      </c>
      <c r="F21" s="121" t="s">
        <v>57</v>
      </c>
      <c r="G21" s="121" t="s">
        <v>153</v>
      </c>
      <c r="H21" s="122">
        <v>0</v>
      </c>
      <c r="I21" s="123">
        <v>3.59375</v>
      </c>
      <c r="J21" s="124">
        <v>0.94982087040866514</v>
      </c>
      <c r="K21" s="125">
        <v>0.13435046836028222</v>
      </c>
      <c r="L21" s="123">
        <v>2.9270833333333335</v>
      </c>
      <c r="M21" s="124">
        <v>0.82175640862328447</v>
      </c>
      <c r="N21" s="125">
        <v>0.11623597861047225</v>
      </c>
    </row>
    <row r="22" spans="1:22" ht="15" thickBot="1" x14ac:dyDescent="0.35">
      <c r="A22" t="s">
        <v>746</v>
      </c>
      <c r="B22" s="119" t="s">
        <v>82</v>
      </c>
      <c r="C22" s="120" t="s">
        <v>359</v>
      </c>
      <c r="D22" s="120" t="s">
        <v>164</v>
      </c>
      <c r="E22" s="121">
        <v>12.65</v>
      </c>
      <c r="F22" s="121" t="s">
        <v>57</v>
      </c>
      <c r="G22" s="121" t="s">
        <v>153</v>
      </c>
      <c r="H22" s="122">
        <v>0</v>
      </c>
      <c r="I22" s="123">
        <v>3.921875</v>
      </c>
      <c r="J22" s="124">
        <v>0.72295251594702681</v>
      </c>
      <c r="K22" s="125">
        <v>0.10226034418251645</v>
      </c>
      <c r="L22" s="123">
        <v>3.3333333333333335</v>
      </c>
      <c r="M22" s="124">
        <v>0.76118764556622431</v>
      </c>
      <c r="N22" s="125">
        <v>0.1076686350847211</v>
      </c>
    </row>
    <row r="23" spans="1:22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28</v>
      </c>
      <c r="Q23" s="4" t="s">
        <v>164</v>
      </c>
      <c r="R23" s="5">
        <v>8.85</v>
      </c>
      <c r="S23" s="5" t="s">
        <v>57</v>
      </c>
      <c r="T23" s="185">
        <v>0</v>
      </c>
      <c r="U23" s="6">
        <v>3.5208333333333335</v>
      </c>
      <c r="V23" s="6">
        <v>2.8072916666666665</v>
      </c>
    </row>
    <row r="24" spans="1:22" ht="15" thickTop="1" x14ac:dyDescent="0.3">
      <c r="A24" t="s">
        <v>730</v>
      </c>
      <c r="B24" s="119" t="s">
        <v>34</v>
      </c>
      <c r="C24" s="120" t="s">
        <v>339</v>
      </c>
      <c r="D24" s="120" t="s">
        <v>299</v>
      </c>
      <c r="E24" s="121">
        <v>8</v>
      </c>
      <c r="F24" s="121" t="s">
        <v>57</v>
      </c>
      <c r="G24" s="121" t="s">
        <v>153</v>
      </c>
      <c r="H24" s="122">
        <v>0</v>
      </c>
      <c r="I24" s="123">
        <v>3.90625</v>
      </c>
      <c r="J24" s="124">
        <v>0.75996865463053309</v>
      </c>
      <c r="K24" s="125">
        <v>0.10749621099062155</v>
      </c>
      <c r="L24" s="123">
        <v>3.0052083333333335</v>
      </c>
      <c r="M24" s="124">
        <v>0.87128355597016427</v>
      </c>
      <c r="N24" s="125">
        <v>0.12324150528387447</v>
      </c>
      <c r="P24" s="4" t="s">
        <v>48</v>
      </c>
      <c r="Q24" s="4" t="s">
        <v>164</v>
      </c>
      <c r="R24" s="5">
        <v>8.85</v>
      </c>
      <c r="S24" s="5" t="s">
        <v>57</v>
      </c>
      <c r="T24" s="185">
        <v>0.06</v>
      </c>
      <c r="U24" s="6">
        <v>2.578125</v>
      </c>
      <c r="V24" s="6">
        <v>1.8229166666666667</v>
      </c>
    </row>
    <row r="25" spans="1:22" x14ac:dyDescent="0.3">
      <c r="A25" t="s">
        <v>715</v>
      </c>
      <c r="B25" s="119" t="s">
        <v>36</v>
      </c>
      <c r="C25" s="120" t="s">
        <v>340</v>
      </c>
      <c r="D25" s="120" t="s">
        <v>299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4.286458333333333</v>
      </c>
      <c r="J25" s="124">
        <v>0.72083717932172087</v>
      </c>
      <c r="K25" s="125">
        <v>0.10196113358902083</v>
      </c>
      <c r="L25" s="123">
        <v>4.09375</v>
      </c>
      <c r="M25" s="124">
        <v>0.73901200494680563</v>
      </c>
      <c r="N25" s="125">
        <v>0.10453193026360431</v>
      </c>
      <c r="P25" s="4" t="s">
        <v>62</v>
      </c>
      <c r="Q25" s="4" t="s">
        <v>299</v>
      </c>
      <c r="R25" s="5" t="s">
        <v>300</v>
      </c>
      <c r="S25" s="5" t="s">
        <v>57</v>
      </c>
      <c r="T25" s="185">
        <v>0</v>
      </c>
      <c r="U25" s="6">
        <v>3.9739583333333335</v>
      </c>
      <c r="V25" s="6">
        <v>3.6666666666666665</v>
      </c>
    </row>
    <row r="26" spans="1:22" x14ac:dyDescent="0.3">
      <c r="A26" t="s">
        <v>731</v>
      </c>
      <c r="B26" s="119" t="s">
        <v>39</v>
      </c>
      <c r="C26" s="120" t="s">
        <v>341</v>
      </c>
      <c r="D26" s="120" t="s">
        <v>299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4.447916666666667</v>
      </c>
      <c r="J26" s="124">
        <v>0.66110793356718933</v>
      </c>
      <c r="K26" s="125">
        <v>9.3512538288651123E-2</v>
      </c>
      <c r="L26" s="123">
        <v>4.479166666666667</v>
      </c>
      <c r="M26" s="124">
        <v>0.67069030105570426</v>
      </c>
      <c r="N26" s="125">
        <v>9.4867947082235962E-2</v>
      </c>
      <c r="P26" s="4" t="s">
        <v>70</v>
      </c>
      <c r="Q26" s="4" t="s">
        <v>299</v>
      </c>
      <c r="R26" s="5" t="s">
        <v>300</v>
      </c>
      <c r="S26" s="5" t="s">
        <v>57</v>
      </c>
      <c r="T26" s="185">
        <v>0.06</v>
      </c>
      <c r="U26" s="6">
        <v>3.28125</v>
      </c>
      <c r="V26" s="6">
        <v>2.7083333333333335</v>
      </c>
    </row>
    <row r="27" spans="1:22" x14ac:dyDescent="0.3">
      <c r="A27" t="s">
        <v>732</v>
      </c>
      <c r="B27" s="119" t="s">
        <v>42</v>
      </c>
      <c r="C27" s="120" t="s">
        <v>342</v>
      </c>
      <c r="D27" s="120" t="s">
        <v>299</v>
      </c>
      <c r="E27" s="121">
        <v>48</v>
      </c>
      <c r="F27" s="121" t="s">
        <v>335</v>
      </c>
      <c r="G27" s="121" t="s">
        <v>153</v>
      </c>
      <c r="H27" s="122">
        <v>0</v>
      </c>
      <c r="I27" s="123">
        <v>4.442708333333333</v>
      </c>
      <c r="J27" s="124">
        <v>0.66067469744680063</v>
      </c>
      <c r="K27" s="125">
        <v>9.3451257811986321E-2</v>
      </c>
      <c r="L27" s="123">
        <v>4.609375</v>
      </c>
      <c r="M27" s="124">
        <v>0.60410084193380409</v>
      </c>
      <c r="N27" s="125">
        <v>8.5448986834462143E-2</v>
      </c>
      <c r="P27" s="4" t="s">
        <v>32</v>
      </c>
      <c r="Q27" s="4" t="s">
        <v>164</v>
      </c>
      <c r="R27" s="5">
        <v>15.85</v>
      </c>
      <c r="S27" s="5" t="s">
        <v>57</v>
      </c>
      <c r="T27" s="185">
        <v>0</v>
      </c>
      <c r="U27" s="6">
        <v>4.067708333333333</v>
      </c>
      <c r="V27" s="6">
        <v>3.5260416666666665</v>
      </c>
    </row>
    <row r="28" spans="1:22" x14ac:dyDescent="0.3">
      <c r="A28" t="s">
        <v>737</v>
      </c>
      <c r="B28" s="119" t="s">
        <v>58</v>
      </c>
      <c r="C28" s="120" t="s">
        <v>347</v>
      </c>
      <c r="D28" s="120" t="s">
        <v>299</v>
      </c>
      <c r="E28" s="121" t="s">
        <v>300</v>
      </c>
      <c r="F28" s="121" t="s">
        <v>27</v>
      </c>
      <c r="G28" s="121" t="s">
        <v>153</v>
      </c>
      <c r="H28" s="122">
        <v>0</v>
      </c>
      <c r="I28" s="123">
        <v>3.9479166666666665</v>
      </c>
      <c r="J28" s="124">
        <v>0.77756219483793443</v>
      </c>
      <c r="K28" s="125">
        <v>0.10998478587944542</v>
      </c>
      <c r="L28" s="123">
        <v>3.7916666666666665</v>
      </c>
      <c r="M28" s="124">
        <v>0.75774074040426986</v>
      </c>
      <c r="N28" s="125">
        <v>0.10718107649622345</v>
      </c>
      <c r="P28" s="4" t="s">
        <v>54</v>
      </c>
      <c r="Q28" s="4" t="s">
        <v>164</v>
      </c>
      <c r="R28" s="5">
        <v>15.85</v>
      </c>
      <c r="S28" s="5" t="s">
        <v>57</v>
      </c>
      <c r="T28" s="185">
        <v>0.06</v>
      </c>
      <c r="U28" s="6">
        <v>2.890625</v>
      </c>
      <c r="V28" s="6">
        <v>2.1666666666666665</v>
      </c>
    </row>
    <row r="29" spans="1:22" x14ac:dyDescent="0.3">
      <c r="A29" t="s">
        <v>738</v>
      </c>
      <c r="B29" s="119" t="s">
        <v>62</v>
      </c>
      <c r="C29" s="120" t="s">
        <v>348</v>
      </c>
      <c r="D29" s="120" t="s">
        <v>299</v>
      </c>
      <c r="E29" s="121" t="s">
        <v>300</v>
      </c>
      <c r="F29" s="121" t="s">
        <v>57</v>
      </c>
      <c r="G29" s="121" t="s">
        <v>153</v>
      </c>
      <c r="H29" s="122">
        <v>0</v>
      </c>
      <c r="I29" s="123">
        <v>3.9739583333333335</v>
      </c>
      <c r="J29" s="124">
        <v>0.77550791215500048</v>
      </c>
      <c r="K29" s="125">
        <v>0.10969421125722444</v>
      </c>
      <c r="L29" s="123">
        <v>3.6666666666666665</v>
      </c>
      <c r="M29" s="124">
        <v>0.76118764556622431</v>
      </c>
      <c r="N29" s="125">
        <v>0.1076686350847211</v>
      </c>
      <c r="P29" s="4" t="s">
        <v>66</v>
      </c>
      <c r="Q29" s="4" t="s">
        <v>299</v>
      </c>
      <c r="R29" s="5" t="s">
        <v>310</v>
      </c>
      <c r="S29" s="5" t="s">
        <v>57</v>
      </c>
      <c r="T29" s="185">
        <v>0</v>
      </c>
      <c r="U29" s="6">
        <v>4.447916666666667</v>
      </c>
      <c r="V29" s="6">
        <v>4.395833333333333</v>
      </c>
    </row>
    <row r="30" spans="1:22" x14ac:dyDescent="0.3">
      <c r="A30" t="s">
        <v>697</v>
      </c>
      <c r="B30" s="119" t="s">
        <v>64</v>
      </c>
      <c r="C30" s="120" t="s">
        <v>349</v>
      </c>
      <c r="D30" s="120" t="s">
        <v>299</v>
      </c>
      <c r="E30" s="121" t="s">
        <v>310</v>
      </c>
      <c r="F30" s="121" t="s">
        <v>27</v>
      </c>
      <c r="G30" s="121" t="s">
        <v>153</v>
      </c>
      <c r="H30" s="122">
        <v>0</v>
      </c>
      <c r="I30" s="123">
        <v>4.416666666666667</v>
      </c>
      <c r="J30" s="124">
        <v>0.73315879249227123</v>
      </c>
      <c r="K30" s="125">
        <v>0.1037040037995958</v>
      </c>
      <c r="L30" s="123">
        <v>4.526041666666667</v>
      </c>
      <c r="M30" s="124">
        <v>0.69353707445778889</v>
      </c>
      <c r="N30" s="125">
        <v>9.8099582438669702E-2</v>
      </c>
      <c r="P30" s="4" t="s">
        <v>74</v>
      </c>
      <c r="Q30" s="4" t="s">
        <v>299</v>
      </c>
      <c r="R30" s="5" t="s">
        <v>310</v>
      </c>
      <c r="S30" s="5" t="s">
        <v>57</v>
      </c>
      <c r="T30" s="185">
        <v>0.06</v>
      </c>
      <c r="U30" s="6">
        <v>3.734375</v>
      </c>
      <c r="V30" s="6">
        <v>3.4583333333333335</v>
      </c>
    </row>
    <row r="31" spans="1:22" x14ac:dyDescent="0.3">
      <c r="A31" t="s">
        <v>739</v>
      </c>
      <c r="B31" s="119" t="s">
        <v>66</v>
      </c>
      <c r="C31" s="120" t="s">
        <v>350</v>
      </c>
      <c r="D31" s="120" t="s">
        <v>299</v>
      </c>
      <c r="E31" s="121" t="s">
        <v>310</v>
      </c>
      <c r="F31" s="121" t="s">
        <v>57</v>
      </c>
      <c r="G31" s="121" t="s">
        <v>153</v>
      </c>
      <c r="H31" s="122">
        <v>0</v>
      </c>
      <c r="I31" s="123">
        <v>4.447916666666667</v>
      </c>
      <c r="J31" s="124">
        <v>0.62863255012093699</v>
      </c>
      <c r="K31" s="125">
        <v>8.891895321159704E-2</v>
      </c>
      <c r="L31" s="123">
        <v>4.395833333333333</v>
      </c>
      <c r="M31" s="124">
        <v>0.70122057634108104</v>
      </c>
      <c r="N31" s="125">
        <v>9.9186400078529802E-2</v>
      </c>
    </row>
    <row r="32" spans="1:22" x14ac:dyDescent="0.3">
      <c r="A32" t="s">
        <v>740</v>
      </c>
      <c r="B32" s="119" t="s">
        <v>68</v>
      </c>
      <c r="C32" s="120" t="s">
        <v>351</v>
      </c>
      <c r="D32" s="120" t="s">
        <v>299</v>
      </c>
      <c r="E32" s="121" t="s">
        <v>300</v>
      </c>
      <c r="F32" s="121" t="s">
        <v>27</v>
      </c>
      <c r="G32" s="121" t="s">
        <v>153</v>
      </c>
      <c r="H32" s="122">
        <v>0.06</v>
      </c>
      <c r="I32" s="123">
        <v>3.3229166666666665</v>
      </c>
      <c r="J32" s="124">
        <v>0.8861327434941646</v>
      </c>
      <c r="K32" s="125">
        <v>0.12534189637947205</v>
      </c>
      <c r="L32" s="123">
        <v>2.7395833333333335</v>
      </c>
      <c r="M32" s="124">
        <v>0.94058900635881981</v>
      </c>
      <c r="N32" s="125">
        <v>0.13304463765306526</v>
      </c>
    </row>
    <row r="33" spans="1:22" x14ac:dyDescent="0.3">
      <c r="A33" t="s">
        <v>741</v>
      </c>
      <c r="B33" s="119" t="s">
        <v>70</v>
      </c>
      <c r="C33" s="120" t="s">
        <v>352</v>
      </c>
      <c r="D33" s="120" t="s">
        <v>299</v>
      </c>
      <c r="E33" s="121" t="s">
        <v>300</v>
      </c>
      <c r="F33" s="121" t="s">
        <v>57</v>
      </c>
      <c r="G33" s="121" t="s">
        <v>153</v>
      </c>
      <c r="H33" s="122">
        <v>0.06</v>
      </c>
      <c r="I33" s="123">
        <v>3.28125</v>
      </c>
      <c r="J33" s="124">
        <v>0.86470192788253319</v>
      </c>
      <c r="K33" s="125">
        <v>0.12231054572750466</v>
      </c>
      <c r="L33" s="123">
        <v>2.7083333333333335</v>
      </c>
      <c r="M33" s="124">
        <v>0.94803921834033011</v>
      </c>
      <c r="N33" s="125">
        <v>0.13409845685233032</v>
      </c>
    </row>
    <row r="34" spans="1:22" x14ac:dyDescent="0.3">
      <c r="A34" t="s">
        <v>742</v>
      </c>
      <c r="B34" s="119" t="s">
        <v>72</v>
      </c>
      <c r="C34" s="120" t="s">
        <v>353</v>
      </c>
      <c r="D34" s="120" t="s">
        <v>299</v>
      </c>
      <c r="E34" s="121" t="s">
        <v>310</v>
      </c>
      <c r="F34" s="121" t="s">
        <v>27</v>
      </c>
      <c r="G34" s="121" t="s">
        <v>153</v>
      </c>
      <c r="H34" s="122">
        <v>0.06</v>
      </c>
      <c r="I34" s="123">
        <v>3.8385416666666665</v>
      </c>
      <c r="J34" s="124">
        <v>0.81219369310124367</v>
      </c>
      <c r="K34" s="125">
        <v>0.11488334955250097</v>
      </c>
      <c r="L34" s="123">
        <v>3.625</v>
      </c>
      <c r="M34" s="124">
        <v>0.97347007096139915</v>
      </c>
      <c r="N34" s="125">
        <v>0.13769560560625471</v>
      </c>
    </row>
    <row r="35" spans="1:22" x14ac:dyDescent="0.3">
      <c r="A35" t="s">
        <v>743</v>
      </c>
      <c r="B35" s="119" t="s">
        <v>74</v>
      </c>
      <c r="C35" s="120" t="s">
        <v>354</v>
      </c>
      <c r="D35" s="120" t="s">
        <v>299</v>
      </c>
      <c r="E35" s="121" t="s">
        <v>310</v>
      </c>
      <c r="F35" s="121" t="s">
        <v>57</v>
      </c>
      <c r="G35" s="121" t="s">
        <v>153</v>
      </c>
      <c r="H35" s="122">
        <v>0.06</v>
      </c>
      <c r="I35" s="123">
        <v>3.734375</v>
      </c>
      <c r="J35" s="124">
        <v>0.84212746358343282</v>
      </c>
      <c r="K35" s="125">
        <v>0.11911742800809542</v>
      </c>
      <c r="L35" s="123">
        <v>3.4583333333333335</v>
      </c>
      <c r="M35" s="124">
        <v>0.95354578479474428</v>
      </c>
      <c r="N35" s="125">
        <v>0.134877350857775</v>
      </c>
    </row>
    <row r="36" spans="1:22" x14ac:dyDescent="0.3">
      <c r="A36" t="s">
        <v>744</v>
      </c>
      <c r="B36" s="20" t="s">
        <v>76</v>
      </c>
      <c r="C36" s="4" t="s">
        <v>355</v>
      </c>
      <c r="D36" s="4" t="s">
        <v>299</v>
      </c>
      <c r="E36" s="5" t="s">
        <v>356</v>
      </c>
      <c r="F36" s="5" t="s">
        <v>27</v>
      </c>
      <c r="G36" s="5" t="s">
        <v>153</v>
      </c>
      <c r="H36" s="31">
        <v>0</v>
      </c>
      <c r="I36" s="36">
        <v>4.114583333333333</v>
      </c>
      <c r="J36" s="6">
        <v>0.74313319526096899</v>
      </c>
      <c r="K36" s="21">
        <v>0.10511486528446934</v>
      </c>
      <c r="L36" s="36">
        <v>3.7604166666666665</v>
      </c>
      <c r="M36" s="6">
        <v>0.8153602828964357</v>
      </c>
      <c r="N36" s="21">
        <v>0.11533125803223979</v>
      </c>
    </row>
    <row r="37" spans="1:22" x14ac:dyDescent="0.3">
      <c r="A37" t="s">
        <v>745</v>
      </c>
      <c r="B37" s="20" t="s">
        <v>78</v>
      </c>
      <c r="C37" s="4" t="s">
        <v>357</v>
      </c>
      <c r="D37" s="4" t="s">
        <v>299</v>
      </c>
      <c r="E37" s="5" t="s">
        <v>356</v>
      </c>
      <c r="F37" s="5" t="s">
        <v>57</v>
      </c>
      <c r="G37" s="5" t="s">
        <v>153</v>
      </c>
      <c r="H37" s="31">
        <v>0</v>
      </c>
      <c r="I37" s="36">
        <v>4.067708333333333</v>
      </c>
      <c r="J37" s="6">
        <v>0.82538200474215617</v>
      </c>
      <c r="K37" s="21">
        <v>0.11674881271617688</v>
      </c>
      <c r="L37" s="36">
        <v>3.625</v>
      </c>
      <c r="M37" s="6">
        <v>0.78932670625961954</v>
      </c>
      <c r="N37" s="21">
        <v>0.11164885504108979</v>
      </c>
    </row>
    <row r="38" spans="1:22" x14ac:dyDescent="0.3">
      <c r="A38" t="s">
        <v>747</v>
      </c>
      <c r="B38" s="20" t="s">
        <v>84</v>
      </c>
      <c r="C38" s="4" t="s">
        <v>360</v>
      </c>
      <c r="D38" s="4" t="s">
        <v>299</v>
      </c>
      <c r="E38" s="5" t="s">
        <v>356</v>
      </c>
      <c r="F38" s="5" t="s">
        <v>27</v>
      </c>
      <c r="G38" s="5" t="s">
        <v>153</v>
      </c>
      <c r="H38" s="31">
        <v>0.06</v>
      </c>
      <c r="I38" s="36">
        <v>3.3177083333333335</v>
      </c>
      <c r="J38" s="6">
        <v>1.0274244514758253</v>
      </c>
      <c r="K38" s="21">
        <v>0.14532735651638498</v>
      </c>
      <c r="L38" s="36">
        <v>2.7604166666666665</v>
      </c>
      <c r="M38" s="6">
        <v>0.95165649646289663</v>
      </c>
      <c r="N38" s="21">
        <v>0.13461011439229059</v>
      </c>
    </row>
    <row r="39" spans="1:22" x14ac:dyDescent="0.3">
      <c r="A39" t="s">
        <v>748</v>
      </c>
      <c r="B39" s="20" t="s">
        <v>86</v>
      </c>
      <c r="C39" s="4" t="s">
        <v>361</v>
      </c>
      <c r="D39" s="4" t="s">
        <v>299</v>
      </c>
      <c r="E39" s="5" t="s">
        <v>356</v>
      </c>
      <c r="F39" s="5" t="s">
        <v>57</v>
      </c>
      <c r="G39" s="5" t="s">
        <v>153</v>
      </c>
      <c r="H39" s="31">
        <v>0.06</v>
      </c>
      <c r="I39" s="36">
        <v>3.2916666666666665</v>
      </c>
      <c r="J39" s="6">
        <v>0.91430363358156519</v>
      </c>
      <c r="K39" s="21">
        <v>0.12932661854686331</v>
      </c>
      <c r="L39" s="36">
        <v>2.578125</v>
      </c>
      <c r="M39" s="6">
        <v>0.94016854064404531</v>
      </c>
      <c r="N39" s="21">
        <v>0.13298516352750189</v>
      </c>
    </row>
    <row r="40" spans="1:22" x14ac:dyDescent="0.3">
      <c r="A40" t="s">
        <v>749</v>
      </c>
      <c r="B40" s="119" t="s">
        <v>88</v>
      </c>
      <c r="C40" s="120" t="s">
        <v>362</v>
      </c>
      <c r="D40" s="120" t="s">
        <v>363</v>
      </c>
      <c r="E40" s="121" t="s">
        <v>364</v>
      </c>
      <c r="F40" s="121" t="s">
        <v>57</v>
      </c>
      <c r="G40" s="121" t="s">
        <v>153</v>
      </c>
      <c r="H40" s="122">
        <v>0</v>
      </c>
      <c r="I40" s="123">
        <v>3.2552083333333335</v>
      </c>
      <c r="J40" s="124">
        <v>0.84535934199780816</v>
      </c>
      <c r="K40" s="125">
        <v>0.11957457144659242</v>
      </c>
      <c r="L40" s="123">
        <v>2.15625</v>
      </c>
      <c r="M40" s="124">
        <v>0.77700087933807815</v>
      </c>
      <c r="N40" s="125">
        <v>0.10990538880295127</v>
      </c>
      <c r="U40" s="2" t="s">
        <v>332</v>
      </c>
      <c r="V40" s="2" t="s">
        <v>333</v>
      </c>
    </row>
    <row r="41" spans="1:22" x14ac:dyDescent="0.3">
      <c r="A41" t="s">
        <v>750</v>
      </c>
      <c r="B41" s="119" t="s">
        <v>90</v>
      </c>
      <c r="C41" s="120" t="s">
        <v>365</v>
      </c>
      <c r="D41" s="120" t="s">
        <v>363</v>
      </c>
      <c r="E41" s="121" t="s">
        <v>112</v>
      </c>
      <c r="F41" s="121" t="s">
        <v>57</v>
      </c>
      <c r="G41" s="121" t="s">
        <v>153</v>
      </c>
      <c r="H41" s="122">
        <v>0</v>
      </c>
      <c r="I41" s="123">
        <v>3.78125</v>
      </c>
      <c r="J41" s="124">
        <v>0.74078103681359031</v>
      </c>
      <c r="K41" s="125">
        <v>0.10478215666655177</v>
      </c>
      <c r="L41" s="123">
        <v>3.2239583333333335</v>
      </c>
      <c r="M41" s="124">
        <v>0.74976363349271802</v>
      </c>
      <c r="N41" s="125">
        <v>0.10605272894868439</v>
      </c>
      <c r="S41" s="4">
        <v>5</v>
      </c>
      <c r="T41" s="4" t="s">
        <v>974</v>
      </c>
      <c r="U41" s="189">
        <v>4.479166666666667</v>
      </c>
      <c r="V41" s="189">
        <v>4.625</v>
      </c>
    </row>
    <row r="42" spans="1:22" x14ac:dyDescent="0.3">
      <c r="A42" t="s">
        <v>751</v>
      </c>
      <c r="B42" s="119" t="s">
        <v>92</v>
      </c>
      <c r="C42" s="120" t="s">
        <v>366</v>
      </c>
      <c r="D42" s="120" t="s">
        <v>363</v>
      </c>
      <c r="E42" s="121" t="s">
        <v>188</v>
      </c>
      <c r="F42" s="121" t="s">
        <v>57</v>
      </c>
      <c r="G42" s="121" t="s">
        <v>153</v>
      </c>
      <c r="H42" s="122">
        <v>0</v>
      </c>
      <c r="I42" s="123">
        <v>4.359375</v>
      </c>
      <c r="J42" s="124">
        <v>0.68721733837052457</v>
      </c>
      <c r="K42" s="125">
        <v>9.7205667038735372E-2</v>
      </c>
      <c r="L42" s="123">
        <v>4.171875</v>
      </c>
      <c r="M42" s="124">
        <v>0.77028629001585336</v>
      </c>
      <c r="N42" s="125">
        <v>0.10895562211705005</v>
      </c>
      <c r="S42" s="4">
        <v>50</v>
      </c>
      <c r="T42" s="4" t="s">
        <v>974</v>
      </c>
      <c r="U42" s="189">
        <v>4.479166666666667</v>
      </c>
      <c r="V42" s="189">
        <v>4.625</v>
      </c>
    </row>
    <row r="43" spans="1:22" ht="15" thickBot="1" x14ac:dyDescent="0.35">
      <c r="A43" t="s">
        <v>752</v>
      </c>
      <c r="B43" s="141" t="s">
        <v>95</v>
      </c>
      <c r="C43" s="142" t="s">
        <v>367</v>
      </c>
      <c r="D43" s="142" t="s">
        <v>363</v>
      </c>
      <c r="E43" s="143" t="s">
        <v>368</v>
      </c>
      <c r="F43" s="143" t="s">
        <v>335</v>
      </c>
      <c r="G43" s="143" t="s">
        <v>153</v>
      </c>
      <c r="H43" s="144">
        <v>0</v>
      </c>
      <c r="I43" s="145">
        <v>4.53125</v>
      </c>
      <c r="J43" s="146">
        <v>0.64642593709302609</v>
      </c>
      <c r="K43" s="147">
        <v>9.143579606891114E-2</v>
      </c>
      <c r="L43" s="145">
        <v>4.578125</v>
      </c>
      <c r="M43" s="146">
        <v>0.60029715590919652</v>
      </c>
      <c r="N43" s="147">
        <v>8.4910962229168288E-2</v>
      </c>
      <c r="O43" s="154"/>
      <c r="P43" s="4" t="s">
        <v>82</v>
      </c>
      <c r="Q43" s="4" t="s">
        <v>359</v>
      </c>
      <c r="R43" s="4" t="s">
        <v>164</v>
      </c>
      <c r="S43" s="5">
        <v>12.65</v>
      </c>
      <c r="T43" s="185">
        <v>0</v>
      </c>
      <c r="U43" s="6">
        <v>3.921875</v>
      </c>
      <c r="V43" s="6">
        <v>3.3333333333333335</v>
      </c>
    </row>
    <row r="44" spans="1:22" x14ac:dyDescent="0.3">
      <c r="O44" s="188"/>
      <c r="P44" s="4" t="s">
        <v>80</v>
      </c>
      <c r="Q44" s="4" t="s">
        <v>358</v>
      </c>
      <c r="R44" s="4" t="s">
        <v>164</v>
      </c>
      <c r="S44" s="5">
        <v>12.65</v>
      </c>
      <c r="T44" s="185">
        <v>0</v>
      </c>
      <c r="U44" s="6">
        <v>3.59375</v>
      </c>
      <c r="V44" s="6">
        <v>2.9270833333333335</v>
      </c>
    </row>
    <row r="45" spans="1:22" x14ac:dyDescent="0.3">
      <c r="O45" s="150"/>
      <c r="P45" s="4" t="s">
        <v>34</v>
      </c>
      <c r="Q45" s="4" t="s">
        <v>339</v>
      </c>
      <c r="R45" s="4" t="s">
        <v>299</v>
      </c>
      <c r="S45" s="5">
        <v>8</v>
      </c>
      <c r="T45" s="5" t="s">
        <v>57</v>
      </c>
      <c r="U45" s="6">
        <v>3.90625</v>
      </c>
      <c r="V45" s="6">
        <v>3.0052083333333335</v>
      </c>
    </row>
    <row r="46" spans="1:22" x14ac:dyDescent="0.3">
      <c r="O46" s="154"/>
      <c r="P46" s="4" t="s">
        <v>36</v>
      </c>
      <c r="Q46" s="4" t="s">
        <v>340</v>
      </c>
      <c r="R46" s="4" t="s">
        <v>299</v>
      </c>
      <c r="S46" s="5">
        <v>13.2</v>
      </c>
      <c r="T46" s="5" t="s">
        <v>57</v>
      </c>
      <c r="U46" s="6">
        <v>4.286458333333333</v>
      </c>
      <c r="V46" s="6">
        <v>4.09375</v>
      </c>
    </row>
    <row r="47" spans="1:22" x14ac:dyDescent="0.3">
      <c r="O47" s="154"/>
      <c r="P47" s="4" t="s">
        <v>39</v>
      </c>
      <c r="Q47" s="4" t="s">
        <v>341</v>
      </c>
      <c r="R47" s="4" t="s">
        <v>299</v>
      </c>
      <c r="S47" s="5">
        <v>24.4</v>
      </c>
      <c r="T47" s="5" t="s">
        <v>57</v>
      </c>
      <c r="U47" s="6">
        <v>4.447916666666667</v>
      </c>
      <c r="V47" s="6">
        <v>4.479166666666667</v>
      </c>
    </row>
    <row r="48" spans="1:22" x14ac:dyDescent="0.3">
      <c r="O48" s="154"/>
      <c r="P48" s="4" t="s">
        <v>42</v>
      </c>
      <c r="Q48" s="4" t="s">
        <v>342</v>
      </c>
      <c r="R48" s="4" t="s">
        <v>299</v>
      </c>
      <c r="S48" s="5">
        <v>48</v>
      </c>
      <c r="T48" s="5" t="s">
        <v>335</v>
      </c>
      <c r="U48" s="6">
        <v>4.442708333333333</v>
      </c>
      <c r="V48" s="6">
        <v>4.609375</v>
      </c>
    </row>
    <row r="49" spans="15:22" x14ac:dyDescent="0.3">
      <c r="O49" s="154"/>
      <c r="P49" s="4" t="s">
        <v>88</v>
      </c>
      <c r="Q49" s="4" t="s">
        <v>362</v>
      </c>
      <c r="R49" s="4" t="s">
        <v>363</v>
      </c>
      <c r="S49" s="5" t="s">
        <v>364</v>
      </c>
      <c r="T49" s="5" t="s">
        <v>57</v>
      </c>
      <c r="U49" s="6">
        <v>3.2552083333333335</v>
      </c>
      <c r="V49" s="6">
        <v>2.15625</v>
      </c>
    </row>
    <row r="50" spans="15:22" x14ac:dyDescent="0.3">
      <c r="O50" s="154"/>
      <c r="P50" s="4" t="s">
        <v>90</v>
      </c>
      <c r="Q50" s="4" t="s">
        <v>365</v>
      </c>
      <c r="R50" s="4" t="s">
        <v>363</v>
      </c>
      <c r="S50" s="5" t="s">
        <v>112</v>
      </c>
      <c r="T50" s="5" t="s">
        <v>57</v>
      </c>
      <c r="U50" s="6">
        <v>3.78125</v>
      </c>
      <c r="V50" s="6">
        <v>3.2239583333333335</v>
      </c>
    </row>
    <row r="51" spans="15:22" x14ac:dyDescent="0.3">
      <c r="O51" s="154"/>
      <c r="P51" s="4" t="s">
        <v>92</v>
      </c>
      <c r="Q51" s="4" t="s">
        <v>366</v>
      </c>
      <c r="R51" s="4" t="s">
        <v>363</v>
      </c>
      <c r="S51" s="5" t="s">
        <v>188</v>
      </c>
      <c r="T51" s="5" t="s">
        <v>57</v>
      </c>
      <c r="U51" s="6">
        <v>4.359375</v>
      </c>
      <c r="V51" s="6">
        <v>4.171875</v>
      </c>
    </row>
    <row r="52" spans="15:22" x14ac:dyDescent="0.3">
      <c r="O52" s="154"/>
      <c r="P52" s="4" t="s">
        <v>95</v>
      </c>
      <c r="Q52" s="4" t="s">
        <v>367</v>
      </c>
      <c r="R52" s="4" t="s">
        <v>363</v>
      </c>
      <c r="S52" s="5" t="s">
        <v>368</v>
      </c>
      <c r="T52" s="5" t="s">
        <v>335</v>
      </c>
      <c r="U52" s="6">
        <v>4.53125</v>
      </c>
      <c r="V52" s="6">
        <v>4.578125</v>
      </c>
    </row>
    <row r="75" spans="12:13" x14ac:dyDescent="0.3">
      <c r="L75" s="155"/>
      <c r="M75" s="96" t="s">
        <v>11</v>
      </c>
    </row>
    <row r="76" spans="12:13" x14ac:dyDescent="0.3">
      <c r="L76" s="157"/>
      <c r="M76" s="157"/>
    </row>
    <row r="77" spans="12:13" x14ac:dyDescent="0.3">
      <c r="L77" s="400" t="s">
        <v>957</v>
      </c>
      <c r="M77" s="400"/>
    </row>
    <row r="78" spans="12:13" x14ac:dyDescent="0.3">
      <c r="L78" s="162"/>
      <c r="M78" s="160">
        <v>0</v>
      </c>
    </row>
    <row r="79" spans="12:13" x14ac:dyDescent="0.3">
      <c r="L79" s="159"/>
      <c r="M79" s="160">
        <v>0.06</v>
      </c>
    </row>
    <row r="114" spans="12:13" x14ac:dyDescent="0.3">
      <c r="L114" s="155"/>
      <c r="M114" s="96" t="s">
        <v>11</v>
      </c>
    </row>
    <row r="115" spans="12:13" x14ac:dyDescent="0.3">
      <c r="L115" s="157"/>
      <c r="M115" s="157"/>
    </row>
    <row r="116" spans="12:13" x14ac:dyDescent="0.3">
      <c r="L116" s="400" t="s">
        <v>957</v>
      </c>
      <c r="M116" s="400"/>
    </row>
    <row r="117" spans="12:13" x14ac:dyDescent="0.3">
      <c r="L117" s="162"/>
      <c r="M117" s="160">
        <v>0</v>
      </c>
    </row>
    <row r="118" spans="12:13" x14ac:dyDescent="0.3">
      <c r="L118" s="159"/>
      <c r="M118" s="160">
        <v>0.06</v>
      </c>
    </row>
  </sheetData>
  <sortState ref="O43:V44">
    <sortCondition ref="O43:O44"/>
  </sortState>
  <mergeCells count="2">
    <mergeCell ref="L77:M77"/>
    <mergeCell ref="L116:M1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29"/>
  <sheetViews>
    <sheetView topLeftCell="R94" zoomScale="85" zoomScaleNormal="85" workbookViewId="0">
      <selection activeCell="N52" sqref="N52"/>
    </sheetView>
  </sheetViews>
  <sheetFormatPr defaultRowHeight="14.4" x14ac:dyDescent="0.3"/>
  <cols>
    <col min="1" max="1" width="29.88671875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49"/>
  </cols>
  <sheetData>
    <row r="4" spans="1:14" ht="15" thickBot="1" x14ac:dyDescent="0.35">
      <c r="I4" s="3" t="s">
        <v>369</v>
      </c>
      <c r="L4" s="3" t="s">
        <v>370</v>
      </c>
    </row>
    <row r="5" spans="1:14" ht="15" thickBot="1" x14ac:dyDescent="0.35">
      <c r="B5" s="13" t="s">
        <v>140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  <c r="L5" s="34" t="s">
        <v>7</v>
      </c>
      <c r="M5" s="16" t="s">
        <v>8</v>
      </c>
      <c r="N5" s="17" t="s">
        <v>9</v>
      </c>
    </row>
    <row r="6" spans="1:14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4.494791666666667</v>
      </c>
      <c r="J6" s="9">
        <v>0.69400873474996605</v>
      </c>
      <c r="K6" s="19">
        <v>9.8166297945914444E-2</v>
      </c>
      <c r="L6" s="35">
        <v>4.651041666666667</v>
      </c>
      <c r="M6" s="9">
        <v>0.51986603019843225</v>
      </c>
      <c r="N6" s="19">
        <v>7.353412292541979E-2</v>
      </c>
    </row>
    <row r="7" spans="1:14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4.151041666666667</v>
      </c>
      <c r="J7" s="6">
        <v>0.83327333989980912</v>
      </c>
      <c r="K7" s="21">
        <v>0.11786502800207861</v>
      </c>
      <c r="L7" s="36">
        <v>4.177083333333333</v>
      </c>
      <c r="M7" s="6">
        <v>0.76568816074910218</v>
      </c>
      <c r="N7" s="21">
        <v>0.10830522493183832</v>
      </c>
    </row>
    <row r="8" spans="1:14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3.1875</v>
      </c>
      <c r="J8" s="6">
        <v>0.88987910232453871</v>
      </c>
      <c r="K8" s="21">
        <v>0.12587181215536974</v>
      </c>
      <c r="L8" s="36">
        <v>2.9635416666666665</v>
      </c>
      <c r="M8" s="6">
        <v>0.87053209842053159</v>
      </c>
      <c r="N8" s="21">
        <v>0.12313521295350843</v>
      </c>
    </row>
    <row r="9" spans="1:14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2.125</v>
      </c>
      <c r="J9" s="6">
        <v>0.73434802083671902</v>
      </c>
      <c r="K9" s="21">
        <v>0.10387221802823782</v>
      </c>
      <c r="L9" s="36">
        <v>1.75</v>
      </c>
      <c r="M9" s="6">
        <v>0.67101548425108049</v>
      </c>
      <c r="N9" s="21">
        <v>9.4913943665342101E-2</v>
      </c>
    </row>
    <row r="10" spans="1:14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1.3229166666666667</v>
      </c>
      <c r="J10" s="6">
        <v>0.53161399346271476</v>
      </c>
      <c r="K10" s="21">
        <v>7.5195851379708911E-2</v>
      </c>
      <c r="L10" s="36">
        <v>1.140625</v>
      </c>
      <c r="M10" s="6">
        <v>0.40418701933246032</v>
      </c>
      <c r="N10" s="21">
        <v>5.7171533121922746E-2</v>
      </c>
    </row>
    <row r="11" spans="1:14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1.0677083333333333</v>
      </c>
      <c r="J11" s="12">
        <v>0.38369785005863144</v>
      </c>
      <c r="K11" s="23">
        <v>5.4273376665255668E-2</v>
      </c>
      <c r="L11" s="37">
        <v>1.0052083333333333</v>
      </c>
      <c r="M11" s="12">
        <v>7.2168783648702869E-2</v>
      </c>
      <c r="N11" s="23">
        <v>1.0208145752812732E-2</v>
      </c>
    </row>
    <row r="12" spans="1:14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14" ht="15" thickTop="1" x14ac:dyDescent="0.3">
      <c r="A13" s="152" t="s">
        <v>775</v>
      </c>
      <c r="B13" s="126" t="s">
        <v>97</v>
      </c>
      <c r="C13" s="127" t="s">
        <v>404</v>
      </c>
      <c r="D13" s="127" t="s">
        <v>164</v>
      </c>
      <c r="E13" s="128">
        <v>6.6</v>
      </c>
      <c r="F13" s="128" t="s">
        <v>27</v>
      </c>
      <c r="G13" s="128" t="s">
        <v>153</v>
      </c>
      <c r="H13" s="129">
        <v>0</v>
      </c>
      <c r="I13" s="130">
        <v>3.0052083333333335</v>
      </c>
      <c r="J13" s="131">
        <v>0.82180618237888725</v>
      </c>
      <c r="K13" s="132">
        <v>0.11624301901944367</v>
      </c>
      <c r="L13" s="130">
        <v>2.625</v>
      </c>
      <c r="M13" s="131">
        <v>0.65121714476317949</v>
      </c>
      <c r="N13" s="132">
        <v>9.2113503849978892E-2</v>
      </c>
    </row>
    <row r="14" spans="1:14" x14ac:dyDescent="0.3">
      <c r="A14" s="152" t="s">
        <v>727</v>
      </c>
      <c r="B14" s="119" t="s">
        <v>105</v>
      </c>
      <c r="C14" s="120" t="s">
        <v>407</v>
      </c>
      <c r="D14" s="120" t="s">
        <v>164</v>
      </c>
      <c r="E14" s="121">
        <v>8.85</v>
      </c>
      <c r="F14" s="121" t="s">
        <v>27</v>
      </c>
      <c r="G14" s="121" t="s">
        <v>153</v>
      </c>
      <c r="H14" s="122">
        <v>0</v>
      </c>
      <c r="I14" s="123">
        <v>3.5677083333333335</v>
      </c>
      <c r="J14" s="124">
        <v>0.84109063971927833</v>
      </c>
      <c r="K14" s="125">
        <v>0.11897077112141706</v>
      </c>
      <c r="L14" s="123">
        <v>3.25</v>
      </c>
      <c r="M14" s="124">
        <v>0.7926362667131126</v>
      </c>
      <c r="N14" s="125">
        <v>0.11211698646549423</v>
      </c>
    </row>
    <row r="15" spans="1:14" x14ac:dyDescent="0.3">
      <c r="A15" s="152" t="s">
        <v>780</v>
      </c>
      <c r="B15" s="119" t="s">
        <v>113</v>
      </c>
      <c r="C15" s="120" t="s">
        <v>411</v>
      </c>
      <c r="D15" s="120" t="s">
        <v>164</v>
      </c>
      <c r="E15" s="121">
        <v>12.65</v>
      </c>
      <c r="F15" s="121" t="s">
        <v>27</v>
      </c>
      <c r="G15" s="121" t="s">
        <v>153</v>
      </c>
      <c r="H15" s="122">
        <v>0</v>
      </c>
      <c r="I15" s="123">
        <v>4.020833333333333</v>
      </c>
      <c r="J15" s="124">
        <v>0.81194184748652087</v>
      </c>
      <c r="K15" s="125">
        <v>0.11484772643939972</v>
      </c>
      <c r="L15" s="123">
        <v>3.6927083333333335</v>
      </c>
      <c r="M15" s="124">
        <v>0.75498272115960563</v>
      </c>
      <c r="N15" s="125">
        <v>0.10679095959227725</v>
      </c>
    </row>
    <row r="16" spans="1:14" x14ac:dyDescent="0.3">
      <c r="A16" s="152" t="s">
        <v>784</v>
      </c>
      <c r="B16" s="119" t="s">
        <v>124</v>
      </c>
      <c r="C16" s="120" t="s">
        <v>415</v>
      </c>
      <c r="D16" s="120" t="s">
        <v>164</v>
      </c>
      <c r="E16" s="121">
        <v>23.85</v>
      </c>
      <c r="F16" s="121" t="s">
        <v>27</v>
      </c>
      <c r="G16" s="121" t="s">
        <v>153</v>
      </c>
      <c r="H16" s="122">
        <v>0</v>
      </c>
      <c r="I16" s="123">
        <v>4.119791666666667</v>
      </c>
      <c r="J16" s="124">
        <v>0.80653350299198101</v>
      </c>
      <c r="K16" s="125">
        <v>0.1140827257550259</v>
      </c>
      <c r="L16" s="123">
        <v>3.78125</v>
      </c>
      <c r="M16" s="124">
        <v>0.79531514383322988</v>
      </c>
      <c r="N16" s="125">
        <v>0.1124959088570527</v>
      </c>
    </row>
    <row r="17" spans="1:21" x14ac:dyDescent="0.3">
      <c r="A17" s="152" t="s">
        <v>776</v>
      </c>
      <c r="B17" s="119" t="s">
        <v>100</v>
      </c>
      <c r="C17" s="120" t="s">
        <v>405</v>
      </c>
      <c r="D17" s="120" t="s">
        <v>164</v>
      </c>
      <c r="E17" s="121">
        <v>6.6</v>
      </c>
      <c r="F17" s="121" t="s">
        <v>27</v>
      </c>
      <c r="G17" s="121" t="s">
        <v>153</v>
      </c>
      <c r="H17" s="122" t="s">
        <v>373</v>
      </c>
      <c r="I17" s="123">
        <v>2.5208333333333335</v>
      </c>
      <c r="J17" s="124">
        <v>0.76547445050795404</v>
      </c>
      <c r="K17" s="125">
        <v>0.10827499599932468</v>
      </c>
      <c r="L17" s="123">
        <v>2.3229166666666665</v>
      </c>
      <c r="M17" s="124">
        <v>0.65514143258087343</v>
      </c>
      <c r="N17" s="125">
        <v>9.2668587363842814E-2</v>
      </c>
    </row>
    <row r="18" spans="1:21" x14ac:dyDescent="0.3">
      <c r="A18" s="152" t="s">
        <v>778</v>
      </c>
      <c r="B18" s="119" t="s">
        <v>108</v>
      </c>
      <c r="C18" s="120" t="s">
        <v>408</v>
      </c>
      <c r="D18" s="120" t="s">
        <v>164</v>
      </c>
      <c r="E18" s="121">
        <v>8.85</v>
      </c>
      <c r="F18" s="121" t="s">
        <v>27</v>
      </c>
      <c r="G18" s="121" t="s">
        <v>153</v>
      </c>
      <c r="H18" s="122" t="s">
        <v>373</v>
      </c>
      <c r="I18" s="123">
        <v>2.9947916666666665</v>
      </c>
      <c r="J18" s="124">
        <v>0.78930943263954001</v>
      </c>
      <c r="K18" s="125">
        <v>0.11164641171833256</v>
      </c>
      <c r="L18" s="123">
        <v>2.6145833333333335</v>
      </c>
      <c r="M18" s="124">
        <v>0.80404464029997358</v>
      </c>
      <c r="N18" s="125">
        <v>0.11373068056548215</v>
      </c>
    </row>
    <row r="19" spans="1:21" x14ac:dyDescent="0.3">
      <c r="A19" s="152" t="s">
        <v>781</v>
      </c>
      <c r="B19" s="119" t="s">
        <v>115</v>
      </c>
      <c r="C19" s="120" t="s">
        <v>412</v>
      </c>
      <c r="D19" s="120" t="s">
        <v>164</v>
      </c>
      <c r="E19" s="121">
        <v>12.65</v>
      </c>
      <c r="F19" s="121" t="s">
        <v>27</v>
      </c>
      <c r="G19" s="121" t="s">
        <v>153</v>
      </c>
      <c r="H19" s="122" t="s">
        <v>373</v>
      </c>
      <c r="I19" s="123">
        <v>3.296875</v>
      </c>
      <c r="J19" s="124">
        <v>0.850248269871129</v>
      </c>
      <c r="K19" s="125">
        <v>0.12026610157613957</v>
      </c>
      <c r="L19" s="123">
        <v>2.9270833333333335</v>
      </c>
      <c r="M19" s="124">
        <v>0.76909944844966893</v>
      </c>
      <c r="N19" s="125">
        <v>0.10878774549393719</v>
      </c>
    </row>
    <row r="20" spans="1:21" x14ac:dyDescent="0.3">
      <c r="A20" s="152" t="s">
        <v>777</v>
      </c>
      <c r="B20" s="119" t="s">
        <v>102</v>
      </c>
      <c r="C20" s="120" t="s">
        <v>406</v>
      </c>
      <c r="D20" s="120" t="s">
        <v>164</v>
      </c>
      <c r="E20" s="121">
        <v>6.6</v>
      </c>
      <c r="F20" s="121" t="s">
        <v>27</v>
      </c>
      <c r="G20" s="121" t="s">
        <v>153</v>
      </c>
      <c r="H20" s="122" t="s">
        <v>375</v>
      </c>
      <c r="I20" s="123">
        <v>2.2916666666666665</v>
      </c>
      <c r="J20" s="124">
        <v>0.83027361498587327</v>
      </c>
      <c r="K20" s="125">
        <v>0.11744072226223327</v>
      </c>
      <c r="L20" s="123">
        <v>1.9479166666666667</v>
      </c>
      <c r="M20" s="124">
        <v>0.80404464029997325</v>
      </c>
      <c r="N20" s="125">
        <v>0.11373068056548209</v>
      </c>
    </row>
    <row r="21" spans="1:21" x14ac:dyDescent="0.3">
      <c r="A21" s="152" t="s">
        <v>733</v>
      </c>
      <c r="B21" s="119" t="s">
        <v>109</v>
      </c>
      <c r="C21" s="120" t="s">
        <v>409</v>
      </c>
      <c r="D21" s="120" t="s">
        <v>164</v>
      </c>
      <c r="E21" s="121">
        <v>8.85</v>
      </c>
      <c r="F21" s="121" t="s">
        <v>27</v>
      </c>
      <c r="G21" s="121" t="s">
        <v>153</v>
      </c>
      <c r="H21" s="122" t="s">
        <v>375</v>
      </c>
      <c r="I21" s="123">
        <v>2.6510416666666665</v>
      </c>
      <c r="J21" s="124">
        <v>0.85498168029933241</v>
      </c>
      <c r="K21" s="125">
        <v>0.12093563404039986</v>
      </c>
      <c r="L21" s="123">
        <v>2.2447916666666665</v>
      </c>
      <c r="M21" s="124">
        <v>0.75019994426151648</v>
      </c>
      <c r="N21" s="125">
        <v>0.10611444432888391</v>
      </c>
    </row>
    <row r="22" spans="1:21" x14ac:dyDescent="0.3">
      <c r="A22" s="152" t="s">
        <v>782</v>
      </c>
      <c r="B22" s="119" t="s">
        <v>117</v>
      </c>
      <c r="C22" s="120" t="s">
        <v>413</v>
      </c>
      <c r="D22" s="120" t="s">
        <v>164</v>
      </c>
      <c r="E22" s="121">
        <v>12.65</v>
      </c>
      <c r="F22" s="121" t="s">
        <v>27</v>
      </c>
      <c r="G22" s="121" t="s">
        <v>153</v>
      </c>
      <c r="H22" s="122" t="s">
        <v>375</v>
      </c>
      <c r="I22" s="123">
        <v>2.9114583333333335</v>
      </c>
      <c r="J22" s="124">
        <v>0.87876278946005471</v>
      </c>
      <c r="K22" s="125">
        <v>0.12429942952374753</v>
      </c>
      <c r="L22" s="123">
        <v>2.4583333333333335</v>
      </c>
      <c r="M22" s="124">
        <v>0.8175645952245898</v>
      </c>
      <c r="N22" s="125">
        <v>0.11564305408023821</v>
      </c>
    </row>
    <row r="23" spans="1:21" x14ac:dyDescent="0.3">
      <c r="A23" s="152" t="s">
        <v>779</v>
      </c>
      <c r="B23" s="119" t="s">
        <v>110</v>
      </c>
      <c r="C23" s="120" t="s">
        <v>410</v>
      </c>
      <c r="D23" s="120" t="s">
        <v>164</v>
      </c>
      <c r="E23" s="121">
        <v>8.85</v>
      </c>
      <c r="F23" s="121" t="s">
        <v>27</v>
      </c>
      <c r="G23" s="121" t="s">
        <v>153</v>
      </c>
      <c r="H23" s="122" t="s">
        <v>385</v>
      </c>
      <c r="I23" s="123">
        <v>2.234375</v>
      </c>
      <c r="J23" s="124">
        <v>0.77410013625009033</v>
      </c>
      <c r="K23" s="125">
        <v>0.10949508386587788</v>
      </c>
      <c r="L23" s="123">
        <v>1.8020833333333333</v>
      </c>
      <c r="M23" s="124">
        <v>0.69583339864772753</v>
      </c>
      <c r="N23" s="125">
        <v>9.8424393400438279E-2</v>
      </c>
    </row>
    <row r="24" spans="1:21" x14ac:dyDescent="0.3">
      <c r="A24" s="153" t="s">
        <v>783</v>
      </c>
      <c r="B24" s="119" t="s">
        <v>121</v>
      </c>
      <c r="C24" s="120" t="s">
        <v>414</v>
      </c>
      <c r="D24" s="120" t="s">
        <v>164</v>
      </c>
      <c r="E24" s="121">
        <v>12.65</v>
      </c>
      <c r="F24" s="121" t="s">
        <v>27</v>
      </c>
      <c r="G24" s="121" t="s">
        <v>153</v>
      </c>
      <c r="H24" s="122" t="s">
        <v>385</v>
      </c>
      <c r="I24" s="123">
        <v>2.421875</v>
      </c>
      <c r="J24" s="124">
        <v>0.72656447918156375</v>
      </c>
      <c r="K24" s="125">
        <v>0.10277124994104266</v>
      </c>
      <c r="L24" s="123">
        <v>2</v>
      </c>
      <c r="M24" s="124">
        <v>0.73077452994242043</v>
      </c>
      <c r="N24" s="125">
        <v>0.1033667541136329</v>
      </c>
    </row>
    <row r="25" spans="1:21" ht="15" thickBot="1" x14ac:dyDescent="0.35">
      <c r="B25" s="60"/>
      <c r="C25" s="61"/>
      <c r="D25" s="61"/>
      <c r="E25" s="62"/>
      <c r="F25" s="62"/>
      <c r="G25" s="62"/>
      <c r="H25" s="63"/>
      <c r="I25" s="64"/>
      <c r="J25" s="65"/>
      <c r="K25" s="66"/>
      <c r="L25" s="64"/>
      <c r="M25" s="65"/>
      <c r="N25" s="66"/>
    </row>
    <row r="26" spans="1:21" ht="15" thickTop="1" x14ac:dyDescent="0.3">
      <c r="A26" s="151" t="s">
        <v>753</v>
      </c>
      <c r="B26" s="126" t="s">
        <v>24</v>
      </c>
      <c r="C26" s="127" t="s">
        <v>371</v>
      </c>
      <c r="D26" s="127" t="s">
        <v>299</v>
      </c>
      <c r="E26" s="128">
        <v>6.6</v>
      </c>
      <c r="F26" s="128" t="s">
        <v>27</v>
      </c>
      <c r="G26" s="128" t="s">
        <v>153</v>
      </c>
      <c r="H26" s="129">
        <v>0</v>
      </c>
      <c r="I26" s="130">
        <v>3.234375</v>
      </c>
      <c r="J26" s="131">
        <v>0.91082243773910465</v>
      </c>
      <c r="K26" s="132">
        <v>0.1288342096027566</v>
      </c>
      <c r="L26" s="130">
        <v>2.8958333333333335</v>
      </c>
      <c r="M26" s="131">
        <v>0.70122057634108192</v>
      </c>
      <c r="N26" s="132">
        <v>9.9186400078529927E-2</v>
      </c>
      <c r="O26" s="150"/>
    </row>
    <row r="27" spans="1:21" ht="15" thickBot="1" x14ac:dyDescent="0.35">
      <c r="A27" s="151" t="s">
        <v>757</v>
      </c>
      <c r="B27" s="119" t="s">
        <v>34</v>
      </c>
      <c r="C27" s="120" t="s">
        <v>377</v>
      </c>
      <c r="D27" s="120" t="s">
        <v>299</v>
      </c>
      <c r="E27" s="121">
        <v>8.85</v>
      </c>
      <c r="F27" s="121" t="s">
        <v>27</v>
      </c>
      <c r="G27" s="121" t="s">
        <v>153</v>
      </c>
      <c r="H27" s="122">
        <v>0</v>
      </c>
      <c r="I27" s="123">
        <v>3.8125</v>
      </c>
      <c r="J27" s="124">
        <v>0.84769474897191321</v>
      </c>
      <c r="K27" s="125">
        <v>0.11990491059848732</v>
      </c>
      <c r="L27" s="123">
        <v>3.453125</v>
      </c>
      <c r="M27" s="124">
        <v>0.69995558946631098</v>
      </c>
      <c r="N27" s="125">
        <v>9.9007469940869383E-2</v>
      </c>
    </row>
    <row r="28" spans="1:21" x14ac:dyDescent="0.3">
      <c r="A28" s="151" t="s">
        <v>761</v>
      </c>
      <c r="B28" s="119" t="s">
        <v>45</v>
      </c>
      <c r="C28" s="120" t="s">
        <v>381</v>
      </c>
      <c r="D28" s="120" t="s">
        <v>299</v>
      </c>
      <c r="E28" s="121">
        <v>12.65</v>
      </c>
      <c r="F28" s="121" t="s">
        <v>27</v>
      </c>
      <c r="G28" s="121" t="s">
        <v>153</v>
      </c>
      <c r="H28" s="122">
        <v>0</v>
      </c>
      <c r="I28" s="123">
        <v>4.166666666666667</v>
      </c>
      <c r="J28" s="124">
        <v>0.76118764556622431</v>
      </c>
      <c r="K28" s="125">
        <v>0.1076686350847211</v>
      </c>
      <c r="L28" s="123">
        <v>3.96875</v>
      </c>
      <c r="M28" s="124">
        <v>0.82440681514567715</v>
      </c>
      <c r="N28" s="125">
        <v>0.11661087388675249</v>
      </c>
      <c r="P28" s="46" t="s">
        <v>10</v>
      </c>
      <c r="Q28" s="47" t="s">
        <v>974</v>
      </c>
      <c r="R28" s="47">
        <v>5</v>
      </c>
      <c r="S28" s="47"/>
      <c r="T28" s="192">
        <v>4.494791666666667</v>
      </c>
      <c r="U28" s="193">
        <v>4.651041666666667</v>
      </c>
    </row>
    <row r="29" spans="1:21" ht="15" thickBot="1" x14ac:dyDescent="0.35">
      <c r="A29" s="151" t="s">
        <v>765</v>
      </c>
      <c r="B29" s="119" t="s">
        <v>58</v>
      </c>
      <c r="C29" s="120" t="s">
        <v>386</v>
      </c>
      <c r="D29" s="120" t="s">
        <v>299</v>
      </c>
      <c r="E29" s="121">
        <v>23.85</v>
      </c>
      <c r="F29" s="121" t="s">
        <v>27</v>
      </c>
      <c r="G29" s="121" t="s">
        <v>153</v>
      </c>
      <c r="H29" s="122">
        <v>0</v>
      </c>
      <c r="I29" s="123">
        <v>4.3125</v>
      </c>
      <c r="J29" s="124">
        <v>0.7767902814539176</v>
      </c>
      <c r="K29" s="125">
        <v>0.10987560010778342</v>
      </c>
      <c r="L29" s="123">
        <v>4.302083333333333</v>
      </c>
      <c r="M29" s="124">
        <v>0.73960215237959981</v>
      </c>
      <c r="N29" s="125">
        <v>0.10461540556559826</v>
      </c>
      <c r="P29" s="24" t="s">
        <v>10</v>
      </c>
      <c r="Q29" s="25" t="s">
        <v>974</v>
      </c>
      <c r="R29" s="25">
        <v>27</v>
      </c>
      <c r="S29" s="25"/>
      <c r="T29" s="194">
        <v>4.494791666666667</v>
      </c>
      <c r="U29" s="195">
        <v>4.651041666666667</v>
      </c>
    </row>
    <row r="30" spans="1:21" x14ac:dyDescent="0.3">
      <c r="A30" s="151" t="s">
        <v>754</v>
      </c>
      <c r="B30" s="119" t="s">
        <v>28</v>
      </c>
      <c r="C30" s="120" t="s">
        <v>372</v>
      </c>
      <c r="D30" s="120" t="s">
        <v>299</v>
      </c>
      <c r="E30" s="121">
        <v>6.6</v>
      </c>
      <c r="F30" s="121" t="s">
        <v>27</v>
      </c>
      <c r="G30" s="121" t="s">
        <v>153</v>
      </c>
      <c r="H30" s="122" t="s">
        <v>373</v>
      </c>
      <c r="I30" s="123">
        <v>2.8385416666666665</v>
      </c>
      <c r="J30" s="124">
        <v>0.79919721391936493</v>
      </c>
      <c r="K30" s="125">
        <v>0.11304502074807199</v>
      </c>
      <c r="L30" s="123">
        <v>2.5260416666666665</v>
      </c>
      <c r="M30" s="124">
        <v>0.75150735668742674</v>
      </c>
      <c r="N30" s="125">
        <v>0.10629937548509816</v>
      </c>
      <c r="P30" s="174" t="s">
        <v>97</v>
      </c>
      <c r="Q30" s="196" t="s">
        <v>164</v>
      </c>
      <c r="R30" s="175">
        <v>6.6</v>
      </c>
      <c r="S30" s="176">
        <v>0</v>
      </c>
      <c r="T30" s="197">
        <v>3.0052083333333335</v>
      </c>
      <c r="U30" s="177">
        <v>2.625</v>
      </c>
    </row>
    <row r="31" spans="1:21" x14ac:dyDescent="0.3">
      <c r="A31" s="151" t="s">
        <v>758</v>
      </c>
      <c r="B31" s="119" t="s">
        <v>36</v>
      </c>
      <c r="C31" s="120" t="s">
        <v>378</v>
      </c>
      <c r="D31" s="120" t="s">
        <v>299</v>
      </c>
      <c r="E31" s="121">
        <v>8.85</v>
      </c>
      <c r="F31" s="121" t="s">
        <v>27</v>
      </c>
      <c r="G31" s="121" t="s">
        <v>153</v>
      </c>
      <c r="H31" s="122" t="s">
        <v>373</v>
      </c>
      <c r="I31" s="123">
        <v>3.2708333333333335</v>
      </c>
      <c r="J31" s="124">
        <v>0.87404897207458654</v>
      </c>
      <c r="K31" s="125">
        <v>0.12363266846044305</v>
      </c>
      <c r="L31" s="123">
        <v>2.9427083333333335</v>
      </c>
      <c r="M31" s="124">
        <v>0.77381827373608125</v>
      </c>
      <c r="N31" s="125">
        <v>0.10945521491589993</v>
      </c>
      <c r="P31" s="70" t="s">
        <v>100</v>
      </c>
      <c r="Q31" s="68" t="s">
        <v>164</v>
      </c>
      <c r="R31" s="71">
        <v>6.6</v>
      </c>
      <c r="S31" s="173" t="s">
        <v>373</v>
      </c>
      <c r="T31" s="74">
        <v>2.5208333333333335</v>
      </c>
      <c r="U31" s="181">
        <v>2.3229166666666665</v>
      </c>
    </row>
    <row r="32" spans="1:21" ht="15" thickBot="1" x14ac:dyDescent="0.35">
      <c r="A32" s="151" t="s">
        <v>762</v>
      </c>
      <c r="B32" s="119" t="s">
        <v>48</v>
      </c>
      <c r="C32" s="120" t="s">
        <v>382</v>
      </c>
      <c r="D32" s="120" t="s">
        <v>299</v>
      </c>
      <c r="E32" s="121">
        <v>12.65</v>
      </c>
      <c r="F32" s="121" t="s">
        <v>27</v>
      </c>
      <c r="G32" s="121" t="s">
        <v>153</v>
      </c>
      <c r="H32" s="122" t="s">
        <v>373</v>
      </c>
      <c r="I32" s="123">
        <v>3.5833333333333335</v>
      </c>
      <c r="J32" s="124">
        <v>0.86426031887294164</v>
      </c>
      <c r="K32" s="125">
        <v>0.12224808092059299</v>
      </c>
      <c r="L32" s="123">
        <v>3.2760416666666665</v>
      </c>
      <c r="M32" s="124">
        <v>0.80042459827382506</v>
      </c>
      <c r="N32" s="125">
        <v>0.11321863207628891</v>
      </c>
      <c r="P32" s="113" t="s">
        <v>102</v>
      </c>
      <c r="Q32" s="114" t="s">
        <v>164</v>
      </c>
      <c r="R32" s="115">
        <v>6.6</v>
      </c>
      <c r="S32" s="179" t="s">
        <v>375</v>
      </c>
      <c r="T32" s="198">
        <v>2.2916666666666665</v>
      </c>
      <c r="U32" s="180">
        <v>1.9479166666666667</v>
      </c>
    </row>
    <row r="33" spans="1:21" x14ac:dyDescent="0.3">
      <c r="A33" s="151" t="s">
        <v>766</v>
      </c>
      <c r="B33" s="119" t="s">
        <v>62</v>
      </c>
      <c r="C33" s="120" t="s">
        <v>387</v>
      </c>
      <c r="D33" s="120" t="s">
        <v>299</v>
      </c>
      <c r="E33" s="121">
        <v>23.85</v>
      </c>
      <c r="F33" s="121" t="s">
        <v>27</v>
      </c>
      <c r="G33" s="121" t="s">
        <v>153</v>
      </c>
      <c r="H33" s="122" t="s">
        <v>373</v>
      </c>
      <c r="I33" s="123">
        <v>3.8385416666666665</v>
      </c>
      <c r="J33" s="124">
        <v>0.84999165892632578</v>
      </c>
      <c r="K33" s="125">
        <v>0.12022980441559618</v>
      </c>
      <c r="L33" s="123">
        <v>3.640625</v>
      </c>
      <c r="M33" s="124">
        <v>0.88087036028182752</v>
      </c>
      <c r="N33" s="125">
        <v>0.12459754165818171</v>
      </c>
      <c r="P33" s="174" t="s">
        <v>105</v>
      </c>
      <c r="Q33" s="196" t="s">
        <v>164</v>
      </c>
      <c r="R33" s="175">
        <v>8.85</v>
      </c>
      <c r="S33" s="176">
        <v>0</v>
      </c>
      <c r="T33" s="197">
        <v>3.5677083333333335</v>
      </c>
      <c r="U33" s="177">
        <v>3.25</v>
      </c>
    </row>
    <row r="34" spans="1:21" x14ac:dyDescent="0.3">
      <c r="A34" s="151" t="s">
        <v>755</v>
      </c>
      <c r="B34" s="119" t="s">
        <v>30</v>
      </c>
      <c r="C34" s="120" t="s">
        <v>374</v>
      </c>
      <c r="D34" s="120" t="s">
        <v>299</v>
      </c>
      <c r="E34" s="121">
        <v>6.6</v>
      </c>
      <c r="F34" s="121" t="s">
        <v>27</v>
      </c>
      <c r="G34" s="121" t="s">
        <v>153</v>
      </c>
      <c r="H34" s="122" t="s">
        <v>375</v>
      </c>
      <c r="I34" s="123">
        <v>2.6458333333333335</v>
      </c>
      <c r="J34" s="124">
        <v>0.82473751707848797</v>
      </c>
      <c r="K34" s="125">
        <v>0.11665765108542751</v>
      </c>
      <c r="L34" s="123">
        <v>2.2760416666666665</v>
      </c>
      <c r="M34" s="124">
        <v>0.72491123004718061</v>
      </c>
      <c r="N34" s="125">
        <v>0.10253740079912493</v>
      </c>
      <c r="P34" s="70" t="s">
        <v>108</v>
      </c>
      <c r="Q34" s="68" t="s">
        <v>164</v>
      </c>
      <c r="R34" s="71">
        <v>8.85</v>
      </c>
      <c r="S34" s="173" t="s">
        <v>373</v>
      </c>
      <c r="T34" s="74">
        <v>2.9947916666666665</v>
      </c>
      <c r="U34" s="181">
        <v>2.6145833333333335</v>
      </c>
    </row>
    <row r="35" spans="1:21" x14ac:dyDescent="0.3">
      <c r="A35" s="151" t="s">
        <v>759</v>
      </c>
      <c r="B35" s="119" t="s">
        <v>39</v>
      </c>
      <c r="C35" s="120" t="s">
        <v>379</v>
      </c>
      <c r="D35" s="120" t="s">
        <v>299</v>
      </c>
      <c r="E35" s="121">
        <v>8.85</v>
      </c>
      <c r="F35" s="121" t="s">
        <v>27</v>
      </c>
      <c r="G35" s="121" t="s">
        <v>153</v>
      </c>
      <c r="H35" s="122" t="s">
        <v>375</v>
      </c>
      <c r="I35" s="123">
        <v>3.1354166666666665</v>
      </c>
      <c r="J35" s="124">
        <v>0.76054254080227679</v>
      </c>
      <c r="K35" s="125">
        <v>0.10757738616623765</v>
      </c>
      <c r="L35" s="123">
        <v>2.7760416666666665</v>
      </c>
      <c r="M35" s="124">
        <v>0.72851348205970623</v>
      </c>
      <c r="N35" s="125">
        <v>0.10304693292261508</v>
      </c>
      <c r="P35" s="70" t="s">
        <v>109</v>
      </c>
      <c r="Q35" s="68" t="s">
        <v>164</v>
      </c>
      <c r="R35" s="71">
        <v>8.85</v>
      </c>
      <c r="S35" s="173" t="s">
        <v>375</v>
      </c>
      <c r="T35" s="74">
        <v>2.6510416666666665</v>
      </c>
      <c r="U35" s="181">
        <v>2.2447916666666665</v>
      </c>
    </row>
    <row r="36" spans="1:21" ht="15" thickBot="1" x14ac:dyDescent="0.35">
      <c r="A36" s="151" t="s">
        <v>763</v>
      </c>
      <c r="B36" s="119" t="s">
        <v>51</v>
      </c>
      <c r="C36" s="120" t="s">
        <v>383</v>
      </c>
      <c r="D36" s="120" t="s">
        <v>299</v>
      </c>
      <c r="E36" s="121">
        <v>12.65</v>
      </c>
      <c r="F36" s="121" t="s">
        <v>27</v>
      </c>
      <c r="G36" s="121" t="s">
        <v>153</v>
      </c>
      <c r="H36" s="122" t="s">
        <v>375</v>
      </c>
      <c r="I36" s="123">
        <v>3.2395833333333335</v>
      </c>
      <c r="J36" s="124">
        <v>0.78925760951100754</v>
      </c>
      <c r="K36" s="125">
        <v>0.11163908142921476</v>
      </c>
      <c r="L36" s="123">
        <v>3.015625</v>
      </c>
      <c r="M36" s="124">
        <v>0.89487524357905923</v>
      </c>
      <c r="N36" s="125">
        <v>0.12657850742650034</v>
      </c>
      <c r="P36" s="113" t="s">
        <v>110</v>
      </c>
      <c r="Q36" s="114" t="s">
        <v>164</v>
      </c>
      <c r="R36" s="115">
        <v>8.85</v>
      </c>
      <c r="S36" s="179" t="s">
        <v>385</v>
      </c>
      <c r="T36" s="198">
        <v>2.234375</v>
      </c>
      <c r="U36" s="180">
        <v>1.8020833333333333</v>
      </c>
    </row>
    <row r="37" spans="1:21" x14ac:dyDescent="0.3">
      <c r="A37" s="151" t="s">
        <v>767</v>
      </c>
      <c r="B37" s="119" t="s">
        <v>64</v>
      </c>
      <c r="C37" s="120" t="s">
        <v>388</v>
      </c>
      <c r="D37" s="120" t="s">
        <v>299</v>
      </c>
      <c r="E37" s="121">
        <v>23.85</v>
      </c>
      <c r="F37" s="121" t="s">
        <v>27</v>
      </c>
      <c r="G37" s="121" t="s">
        <v>153</v>
      </c>
      <c r="H37" s="122" t="s">
        <v>375</v>
      </c>
      <c r="I37" s="123">
        <v>3.3958333333333335</v>
      </c>
      <c r="J37" s="124">
        <v>0.8373376740919708</v>
      </c>
      <c r="K37" s="125">
        <v>0.11843992082587464</v>
      </c>
      <c r="L37" s="123">
        <v>3.0260416666666665</v>
      </c>
      <c r="M37" s="124">
        <v>0.82775730460254016</v>
      </c>
      <c r="N37" s="125">
        <v>0.11708479464569733</v>
      </c>
      <c r="P37" s="174" t="s">
        <v>113</v>
      </c>
      <c r="Q37" s="196" t="s">
        <v>164</v>
      </c>
      <c r="R37" s="175">
        <v>12.65</v>
      </c>
      <c r="S37" s="176">
        <v>0</v>
      </c>
      <c r="T37" s="197">
        <v>4.020833333333333</v>
      </c>
      <c r="U37" s="177">
        <v>3.6927083333333335</v>
      </c>
    </row>
    <row r="38" spans="1:21" x14ac:dyDescent="0.3">
      <c r="A38" s="151" t="s">
        <v>756</v>
      </c>
      <c r="B38" s="119" t="s">
        <v>32</v>
      </c>
      <c r="C38" s="120" t="s">
        <v>376</v>
      </c>
      <c r="D38" s="120" t="s">
        <v>299</v>
      </c>
      <c r="E38" s="121">
        <v>6.6</v>
      </c>
      <c r="F38" s="121" t="s">
        <v>27</v>
      </c>
      <c r="G38" s="121" t="s">
        <v>153</v>
      </c>
      <c r="H38" s="122">
        <v>0.1</v>
      </c>
      <c r="I38" s="123">
        <v>2.3020833333333335</v>
      </c>
      <c r="J38" s="124">
        <v>0.82652102106044412</v>
      </c>
      <c r="K38" s="125">
        <v>0.11690992454325871</v>
      </c>
      <c r="L38" s="123">
        <v>1.8385416666666667</v>
      </c>
      <c r="M38" s="124">
        <v>0.69400873474996649</v>
      </c>
      <c r="N38" s="125">
        <v>9.8166297945914499E-2</v>
      </c>
      <c r="P38" s="70" t="s">
        <v>115</v>
      </c>
      <c r="Q38" s="68" t="s">
        <v>164</v>
      </c>
      <c r="R38" s="71">
        <v>12.65</v>
      </c>
      <c r="S38" s="173" t="s">
        <v>373</v>
      </c>
      <c r="T38" s="74">
        <v>3.296875</v>
      </c>
      <c r="U38" s="181">
        <v>2.9270833333333335</v>
      </c>
    </row>
    <row r="39" spans="1:21" x14ac:dyDescent="0.3">
      <c r="A39" s="151" t="s">
        <v>760</v>
      </c>
      <c r="B39" s="119" t="s">
        <v>42</v>
      </c>
      <c r="C39" s="120" t="s">
        <v>380</v>
      </c>
      <c r="D39" s="120" t="s">
        <v>299</v>
      </c>
      <c r="E39" s="121">
        <v>8.85</v>
      </c>
      <c r="F39" s="121" t="s">
        <v>27</v>
      </c>
      <c r="G39" s="121" t="s">
        <v>153</v>
      </c>
      <c r="H39" s="122">
        <v>0.1</v>
      </c>
      <c r="I39" s="123">
        <v>2.7708333333333335</v>
      </c>
      <c r="J39" s="124">
        <v>0.81836469125219935</v>
      </c>
      <c r="K39" s="125">
        <v>0.11575622623657995</v>
      </c>
      <c r="L39" s="123">
        <v>2.1614583333333335</v>
      </c>
      <c r="M39" s="124">
        <v>0.77929620438638703</v>
      </c>
      <c r="N39" s="125">
        <v>0.11023005843791801</v>
      </c>
      <c r="P39" s="70" t="s">
        <v>117</v>
      </c>
      <c r="Q39" s="68" t="s">
        <v>164</v>
      </c>
      <c r="R39" s="71">
        <v>12.65</v>
      </c>
      <c r="S39" s="173" t="s">
        <v>375</v>
      </c>
      <c r="T39" s="74">
        <v>2.9114583333333335</v>
      </c>
      <c r="U39" s="181">
        <v>2.4583333333333335</v>
      </c>
    </row>
    <row r="40" spans="1:21" ht="15" thickBot="1" x14ac:dyDescent="0.35">
      <c r="A40" s="151" t="s">
        <v>764</v>
      </c>
      <c r="B40" s="119" t="s">
        <v>54</v>
      </c>
      <c r="C40" s="120" t="s">
        <v>384</v>
      </c>
      <c r="D40" s="120" t="s">
        <v>299</v>
      </c>
      <c r="E40" s="121">
        <v>12.65</v>
      </c>
      <c r="F40" s="121" t="s">
        <v>27</v>
      </c>
      <c r="G40" s="121" t="s">
        <v>153</v>
      </c>
      <c r="H40" s="122" t="s">
        <v>385</v>
      </c>
      <c r="I40" s="123">
        <v>2.9895833333333335</v>
      </c>
      <c r="J40" s="124">
        <v>0.83753304745821378</v>
      </c>
      <c r="K40" s="125">
        <v>0.11846755604013201</v>
      </c>
      <c r="L40" s="123">
        <v>2.421875</v>
      </c>
      <c r="M40" s="124">
        <v>0.74787001208353177</v>
      </c>
      <c r="N40" s="125">
        <v>0.10578487957713735</v>
      </c>
      <c r="P40" s="113" t="s">
        <v>121</v>
      </c>
      <c r="Q40" s="114" t="s">
        <v>164</v>
      </c>
      <c r="R40" s="115">
        <v>12.65</v>
      </c>
      <c r="S40" s="179" t="s">
        <v>385</v>
      </c>
      <c r="T40" s="198">
        <v>2.421875</v>
      </c>
      <c r="U40" s="180">
        <v>2</v>
      </c>
    </row>
    <row r="41" spans="1:21" ht="15" thickBot="1" x14ac:dyDescent="0.35">
      <c r="A41" s="151" t="s">
        <v>768</v>
      </c>
      <c r="B41" s="119" t="s">
        <v>66</v>
      </c>
      <c r="C41" s="120" t="s">
        <v>389</v>
      </c>
      <c r="D41" s="120" t="s">
        <v>299</v>
      </c>
      <c r="E41" s="121">
        <v>23.85</v>
      </c>
      <c r="F41" s="121" t="s">
        <v>27</v>
      </c>
      <c r="G41" s="121" t="s">
        <v>153</v>
      </c>
      <c r="H41" s="122">
        <v>0.1</v>
      </c>
      <c r="I41" s="123">
        <v>2.984375</v>
      </c>
      <c r="J41" s="124">
        <v>0.78917123006765277</v>
      </c>
      <c r="K41" s="125">
        <v>0.11162686321098754</v>
      </c>
      <c r="L41" s="123">
        <v>2.4739583333333335</v>
      </c>
      <c r="M41" s="124">
        <v>0.78556942920262096</v>
      </c>
      <c r="N41" s="125">
        <v>0.11111739490150588</v>
      </c>
      <c r="P41" s="199" t="s">
        <v>124</v>
      </c>
      <c r="Q41" s="200" t="s">
        <v>164</v>
      </c>
      <c r="R41" s="201">
        <v>23.85</v>
      </c>
      <c r="S41" s="202">
        <v>0</v>
      </c>
      <c r="T41" s="203">
        <v>4.119791666666667</v>
      </c>
      <c r="U41" s="204">
        <v>3.78125</v>
      </c>
    </row>
    <row r="42" spans="1:21" ht="15" thickBot="1" x14ac:dyDescent="0.35">
      <c r="A42" s="151" t="s">
        <v>753</v>
      </c>
      <c r="B42" s="119" t="s">
        <v>68</v>
      </c>
      <c r="C42" s="120" t="s">
        <v>390</v>
      </c>
      <c r="D42" s="120" t="s">
        <v>299</v>
      </c>
      <c r="E42" s="121">
        <v>6.6</v>
      </c>
      <c r="F42" s="121" t="s">
        <v>27</v>
      </c>
      <c r="G42" s="121" t="s">
        <v>153</v>
      </c>
      <c r="H42" s="122">
        <v>0</v>
      </c>
      <c r="I42" s="123">
        <v>3.2239583333333335</v>
      </c>
      <c r="J42" s="124">
        <v>0.86638743152291464</v>
      </c>
      <c r="K42" s="125">
        <v>0.1225489572117783</v>
      </c>
      <c r="L42" s="123">
        <v>2.9322916666666665</v>
      </c>
      <c r="M42" s="124">
        <v>0.63953431874423938</v>
      </c>
      <c r="N42" s="125">
        <v>9.0460988942888065E-2</v>
      </c>
      <c r="P42" s="191"/>
      <c r="Q42" s="191"/>
      <c r="R42" s="190"/>
      <c r="S42" s="205"/>
      <c r="T42" s="206"/>
      <c r="U42" s="206"/>
    </row>
    <row r="43" spans="1:21" x14ac:dyDescent="0.3">
      <c r="A43" s="151" t="s">
        <v>757</v>
      </c>
      <c r="B43" s="119" t="s">
        <v>70</v>
      </c>
      <c r="C43" s="120" t="s">
        <v>391</v>
      </c>
      <c r="D43" s="120" t="s">
        <v>299</v>
      </c>
      <c r="E43" s="121">
        <v>8.85</v>
      </c>
      <c r="F43" s="121" t="s">
        <v>27</v>
      </c>
      <c r="G43" s="121" t="s">
        <v>153</v>
      </c>
      <c r="H43" s="122">
        <v>0</v>
      </c>
      <c r="I43" s="123">
        <v>3.796875</v>
      </c>
      <c r="J43" s="124">
        <v>0.85943523706069358</v>
      </c>
      <c r="K43" s="125">
        <v>0.12156558170253172</v>
      </c>
      <c r="L43" s="123">
        <v>3.4322916666666665</v>
      </c>
      <c r="M43" s="124">
        <v>0.7418661613769425</v>
      </c>
      <c r="N43" s="125">
        <v>0.1049356456009999</v>
      </c>
      <c r="P43" s="174" t="s">
        <v>24</v>
      </c>
      <c r="Q43" s="196" t="s">
        <v>976</v>
      </c>
      <c r="R43" s="175">
        <v>6.6</v>
      </c>
      <c r="S43" s="176">
        <v>0</v>
      </c>
      <c r="T43" s="197">
        <v>3.234375</v>
      </c>
      <c r="U43" s="177">
        <v>2.8958333333333335</v>
      </c>
    </row>
    <row r="44" spans="1:21" x14ac:dyDescent="0.3">
      <c r="A44" s="151" t="s">
        <v>761</v>
      </c>
      <c r="B44" s="119" t="s">
        <v>72</v>
      </c>
      <c r="C44" s="120" t="s">
        <v>392</v>
      </c>
      <c r="D44" s="120" t="s">
        <v>299</v>
      </c>
      <c r="E44" s="121">
        <v>12.65</v>
      </c>
      <c r="F44" s="121" t="s">
        <v>27</v>
      </c>
      <c r="G44" s="121" t="s">
        <v>153</v>
      </c>
      <c r="H44" s="122">
        <v>0</v>
      </c>
      <c r="I44" s="123">
        <v>4.114583333333333</v>
      </c>
      <c r="J44" s="124">
        <v>0.77079943088504177</v>
      </c>
      <c r="K44" s="125">
        <v>0.10902820497794317</v>
      </c>
      <c r="L44" s="123">
        <v>3.828125</v>
      </c>
      <c r="M44" s="124">
        <v>0.76345907840427552</v>
      </c>
      <c r="N44" s="125">
        <v>0.10798992520915246</v>
      </c>
      <c r="O44" s="150"/>
      <c r="P44" s="70" t="s">
        <v>28</v>
      </c>
      <c r="Q44" s="68" t="s">
        <v>976</v>
      </c>
      <c r="R44" s="71">
        <v>6.6</v>
      </c>
      <c r="S44" s="173" t="s">
        <v>373</v>
      </c>
      <c r="T44" s="74">
        <v>2.8385416666666665</v>
      </c>
      <c r="U44" s="181">
        <v>2.5260416666666665</v>
      </c>
    </row>
    <row r="45" spans="1:21" x14ac:dyDescent="0.3">
      <c r="A45" s="151" t="s">
        <v>762</v>
      </c>
      <c r="B45" s="119" t="s">
        <v>74</v>
      </c>
      <c r="C45" s="120" t="s">
        <v>393</v>
      </c>
      <c r="D45" s="120" t="s">
        <v>299</v>
      </c>
      <c r="E45" s="121">
        <v>12.65</v>
      </c>
      <c r="F45" s="121" t="s">
        <v>27</v>
      </c>
      <c r="G45" s="121" t="s">
        <v>153</v>
      </c>
      <c r="H45" s="122" t="s">
        <v>373</v>
      </c>
      <c r="I45" s="123">
        <v>3.6510416666666665</v>
      </c>
      <c r="J45" s="124">
        <v>0.85498168029933175</v>
      </c>
      <c r="K45" s="125">
        <v>0.12093563404039977</v>
      </c>
      <c r="L45" s="123">
        <v>3.2708333333333335</v>
      </c>
      <c r="M45" s="124">
        <v>0.79236099798916126</v>
      </c>
      <c r="N45" s="125">
        <v>0.11207805019536164</v>
      </c>
      <c r="P45" s="70" t="s">
        <v>30</v>
      </c>
      <c r="Q45" s="68" t="s">
        <v>976</v>
      </c>
      <c r="R45" s="71">
        <v>6.6</v>
      </c>
      <c r="S45" s="173" t="s">
        <v>375</v>
      </c>
      <c r="T45" s="74">
        <v>2.6458333333333335</v>
      </c>
      <c r="U45" s="181">
        <v>2.2760416666666665</v>
      </c>
    </row>
    <row r="46" spans="1:21" ht="15" thickBot="1" x14ac:dyDescent="0.35">
      <c r="A46" s="151" t="s">
        <v>763</v>
      </c>
      <c r="B46" s="119" t="s">
        <v>76</v>
      </c>
      <c r="C46" s="120" t="s">
        <v>394</v>
      </c>
      <c r="D46" s="120" t="s">
        <v>299</v>
      </c>
      <c r="E46" s="121">
        <v>12.65</v>
      </c>
      <c r="F46" s="121" t="s">
        <v>27</v>
      </c>
      <c r="G46" s="121" t="s">
        <v>153</v>
      </c>
      <c r="H46" s="122" t="s">
        <v>375</v>
      </c>
      <c r="I46" s="123">
        <v>3.3020833333333335</v>
      </c>
      <c r="J46" s="124">
        <v>0.88760860751775905</v>
      </c>
      <c r="K46" s="125">
        <v>0.12555065471378898</v>
      </c>
      <c r="L46" s="123">
        <v>2.9479166666666665</v>
      </c>
      <c r="M46" s="124">
        <v>0.74313319526096988</v>
      </c>
      <c r="N46" s="125">
        <v>0.10511486528446946</v>
      </c>
      <c r="P46" s="113" t="s">
        <v>32</v>
      </c>
      <c r="Q46" s="114" t="s">
        <v>976</v>
      </c>
      <c r="R46" s="115">
        <v>6.6</v>
      </c>
      <c r="S46" s="179">
        <v>0.1</v>
      </c>
      <c r="T46" s="198">
        <v>2.3020833333333335</v>
      </c>
      <c r="U46" s="180">
        <v>1.8385416666666667</v>
      </c>
    </row>
    <row r="47" spans="1:21" x14ac:dyDescent="0.3">
      <c r="A47" s="151" t="s">
        <v>764</v>
      </c>
      <c r="B47" s="119" t="s">
        <v>78</v>
      </c>
      <c r="C47" s="120" t="s">
        <v>395</v>
      </c>
      <c r="D47" s="120" t="s">
        <v>299</v>
      </c>
      <c r="E47" s="121">
        <v>12.65</v>
      </c>
      <c r="F47" s="121" t="s">
        <v>27</v>
      </c>
      <c r="G47" s="121" t="s">
        <v>153</v>
      </c>
      <c r="H47" s="122">
        <v>0.1</v>
      </c>
      <c r="I47" s="123">
        <v>2.8958333333333335</v>
      </c>
      <c r="J47" s="124">
        <v>0.90350297538361823</v>
      </c>
      <c r="K47" s="125">
        <v>0.12779888470493464</v>
      </c>
      <c r="L47" s="123">
        <v>2.4114583333333335</v>
      </c>
      <c r="M47" s="124">
        <v>0.81380365946618771</v>
      </c>
      <c r="N47" s="125">
        <v>0.11511107642386512</v>
      </c>
      <c r="P47" s="174" t="s">
        <v>34</v>
      </c>
      <c r="Q47" s="196" t="s">
        <v>976</v>
      </c>
      <c r="R47" s="175">
        <v>8.85</v>
      </c>
      <c r="S47" s="176">
        <v>0</v>
      </c>
      <c r="T47" s="197">
        <v>3.8125</v>
      </c>
      <c r="U47" s="177">
        <v>3.453125</v>
      </c>
    </row>
    <row r="48" spans="1:21" x14ac:dyDescent="0.3">
      <c r="A48" s="151" t="s">
        <v>765</v>
      </c>
      <c r="B48" s="119" t="s">
        <v>80</v>
      </c>
      <c r="C48" s="120" t="s">
        <v>396</v>
      </c>
      <c r="D48" s="120" t="s">
        <v>299</v>
      </c>
      <c r="E48" s="121">
        <v>23.85</v>
      </c>
      <c r="F48" s="121" t="s">
        <v>27</v>
      </c>
      <c r="G48" s="121" t="s">
        <v>153</v>
      </c>
      <c r="H48" s="122">
        <v>0</v>
      </c>
      <c r="I48" s="123">
        <v>4.3125</v>
      </c>
      <c r="J48" s="124">
        <v>0.72808290190189529</v>
      </c>
      <c r="K48" s="125">
        <v>0.1029860281271207</v>
      </c>
      <c r="L48" s="123">
        <v>4.088541666666667</v>
      </c>
      <c r="M48" s="124">
        <v>0.74318823468990691</v>
      </c>
      <c r="N48" s="125">
        <v>0.10512265051354408</v>
      </c>
      <c r="P48" s="70" t="s">
        <v>36</v>
      </c>
      <c r="Q48" s="68" t="s">
        <v>976</v>
      </c>
      <c r="R48" s="71">
        <v>8.85</v>
      </c>
      <c r="S48" s="173" t="s">
        <v>373</v>
      </c>
      <c r="T48" s="74">
        <v>3.2708333333333335</v>
      </c>
      <c r="U48" s="181">
        <v>2.9427083333333335</v>
      </c>
    </row>
    <row r="49" spans="1:21" x14ac:dyDescent="0.3">
      <c r="A49" t="s">
        <v>761</v>
      </c>
      <c r="B49" s="20" t="s">
        <v>82</v>
      </c>
      <c r="C49" s="4" t="s">
        <v>397</v>
      </c>
      <c r="D49" s="4" t="s">
        <v>299</v>
      </c>
      <c r="E49" s="5">
        <v>12.65</v>
      </c>
      <c r="F49" s="5" t="s">
        <v>27</v>
      </c>
      <c r="G49" s="5" t="s">
        <v>153</v>
      </c>
      <c r="H49" s="31">
        <v>0</v>
      </c>
      <c r="I49" s="36">
        <v>4.041666666666667</v>
      </c>
      <c r="J49" s="6">
        <v>0.78489225147298902</v>
      </c>
      <c r="K49" s="21">
        <v>0.11102160931922019</v>
      </c>
      <c r="L49" s="36">
        <v>3.875</v>
      </c>
      <c r="M49" s="6">
        <v>0.75543406613168518</v>
      </c>
      <c r="N49" s="21">
        <v>0.10685480153372127</v>
      </c>
      <c r="P49" s="70" t="s">
        <v>39</v>
      </c>
      <c r="Q49" s="68" t="s">
        <v>976</v>
      </c>
      <c r="R49" s="71">
        <v>8.85</v>
      </c>
      <c r="S49" s="173" t="s">
        <v>375</v>
      </c>
      <c r="T49" s="74">
        <v>3.1354166666666665</v>
      </c>
      <c r="U49" s="181">
        <v>2.7760416666666665</v>
      </c>
    </row>
    <row r="50" spans="1:21" ht="15" thickBot="1" x14ac:dyDescent="0.35">
      <c r="A50" t="s">
        <v>769</v>
      </c>
      <c r="B50" s="20" t="s">
        <v>84</v>
      </c>
      <c r="C50" s="4" t="s">
        <v>398</v>
      </c>
      <c r="D50" s="4" t="s">
        <v>299</v>
      </c>
      <c r="E50" s="5">
        <v>13.2</v>
      </c>
      <c r="F50" s="5" t="s">
        <v>27</v>
      </c>
      <c r="G50" s="5" t="s">
        <v>153</v>
      </c>
      <c r="H50" s="31">
        <v>0</v>
      </c>
      <c r="I50" s="36">
        <v>4.161458333333333</v>
      </c>
      <c r="J50" s="6">
        <v>0.79261906521859049</v>
      </c>
      <c r="K50" s="21">
        <v>0.11211455334476847</v>
      </c>
      <c r="L50" s="36">
        <v>3.9947916666666665</v>
      </c>
      <c r="M50" s="6">
        <v>0.7759297468693851</v>
      </c>
      <c r="N50" s="21">
        <v>0.10975387902534141</v>
      </c>
      <c r="P50" s="113" t="s">
        <v>42</v>
      </c>
      <c r="Q50" s="114" t="s">
        <v>976</v>
      </c>
      <c r="R50" s="115">
        <v>8.85</v>
      </c>
      <c r="S50" s="179">
        <v>0.1</v>
      </c>
      <c r="T50" s="198">
        <v>2.7708333333333335</v>
      </c>
      <c r="U50" s="180">
        <v>2.1614583333333335</v>
      </c>
    </row>
    <row r="51" spans="1:21" x14ac:dyDescent="0.3">
      <c r="A51" t="s">
        <v>770</v>
      </c>
      <c r="B51" s="20" t="s">
        <v>86</v>
      </c>
      <c r="C51" s="4" t="s">
        <v>399</v>
      </c>
      <c r="D51" s="4" t="s">
        <v>299</v>
      </c>
      <c r="E51" s="5">
        <v>13.2</v>
      </c>
      <c r="F51" s="5" t="s">
        <v>27</v>
      </c>
      <c r="G51" s="5" t="s">
        <v>153</v>
      </c>
      <c r="H51" s="31" t="s">
        <v>373</v>
      </c>
      <c r="I51" s="36">
        <v>3.7552083333333335</v>
      </c>
      <c r="J51" s="6">
        <v>0.89059892685573039</v>
      </c>
      <c r="K51" s="21">
        <v>0.12597363005168657</v>
      </c>
      <c r="L51" s="36">
        <v>3.515625</v>
      </c>
      <c r="M51" s="6">
        <v>0.80558627150522888</v>
      </c>
      <c r="N51" s="21">
        <v>0.11394874155036633</v>
      </c>
      <c r="P51" s="174" t="s">
        <v>45</v>
      </c>
      <c r="Q51" s="196" t="s">
        <v>976</v>
      </c>
      <c r="R51" s="175">
        <v>12.65</v>
      </c>
      <c r="S51" s="176">
        <v>0</v>
      </c>
      <c r="T51" s="197">
        <v>4.166666666666667</v>
      </c>
      <c r="U51" s="177">
        <v>3.96875</v>
      </c>
    </row>
    <row r="52" spans="1:21" x14ac:dyDescent="0.3">
      <c r="A52" t="s">
        <v>771</v>
      </c>
      <c r="B52" s="20" t="s">
        <v>88</v>
      </c>
      <c r="C52" s="4" t="s">
        <v>400</v>
      </c>
      <c r="D52" s="4" t="s">
        <v>299</v>
      </c>
      <c r="E52" s="5">
        <v>13.2</v>
      </c>
      <c r="F52" s="5" t="s">
        <v>27</v>
      </c>
      <c r="G52" s="5" t="s">
        <v>153</v>
      </c>
      <c r="H52" s="31" t="s">
        <v>375</v>
      </c>
      <c r="I52" s="36">
        <v>3.3697916666666665</v>
      </c>
      <c r="J52" s="6">
        <v>0.96738648201462973</v>
      </c>
      <c r="K52" s="21">
        <v>0.13683509279823627</v>
      </c>
      <c r="L52" s="36">
        <v>3.0104166666666665</v>
      </c>
      <c r="M52" s="6">
        <v>0.8742361412773626</v>
      </c>
      <c r="N52" s="21">
        <v>0.12365914321040802</v>
      </c>
      <c r="P52" s="70" t="s">
        <v>48</v>
      </c>
      <c r="Q52" s="68" t="s">
        <v>976</v>
      </c>
      <c r="R52" s="71">
        <v>12.65</v>
      </c>
      <c r="S52" s="173" t="s">
        <v>373</v>
      </c>
      <c r="T52" s="74">
        <v>3.5833333333333335</v>
      </c>
      <c r="U52" s="181">
        <v>3.2760416666666665</v>
      </c>
    </row>
    <row r="53" spans="1:21" x14ac:dyDescent="0.3">
      <c r="A53" t="s">
        <v>772</v>
      </c>
      <c r="B53" s="20" t="s">
        <v>90</v>
      </c>
      <c r="C53" s="4" t="s">
        <v>401</v>
      </c>
      <c r="D53" s="4" t="s">
        <v>299</v>
      </c>
      <c r="E53" s="5">
        <v>13.2</v>
      </c>
      <c r="F53" s="5" t="s">
        <v>27</v>
      </c>
      <c r="G53" s="5" t="s">
        <v>153</v>
      </c>
      <c r="H53" s="31" t="s">
        <v>385</v>
      </c>
      <c r="I53" s="36">
        <v>3.2239583333333335</v>
      </c>
      <c r="J53" s="6">
        <v>0.84186837732922737</v>
      </c>
      <c r="K53" s="21">
        <v>0.11908078071945118</v>
      </c>
      <c r="L53" s="36">
        <v>2.5572916666666665</v>
      </c>
      <c r="M53" s="6">
        <v>0.86638743152291464</v>
      </c>
      <c r="N53" s="21">
        <v>0.1225489572117783</v>
      </c>
      <c r="P53" s="70" t="s">
        <v>51</v>
      </c>
      <c r="Q53" s="68" t="s">
        <v>976</v>
      </c>
      <c r="R53" s="71">
        <v>12.65</v>
      </c>
      <c r="S53" s="173" t="s">
        <v>375</v>
      </c>
      <c r="T53" s="74">
        <v>3.2395833333333335</v>
      </c>
      <c r="U53" s="181">
        <v>3.015625</v>
      </c>
    </row>
    <row r="54" spans="1:21" ht="15" thickBot="1" x14ac:dyDescent="0.35">
      <c r="A54" t="s">
        <v>773</v>
      </c>
      <c r="B54" s="20" t="s">
        <v>92</v>
      </c>
      <c r="C54" s="4" t="s">
        <v>402</v>
      </c>
      <c r="D54" s="4" t="s">
        <v>299</v>
      </c>
      <c r="E54" s="5">
        <v>24.4</v>
      </c>
      <c r="F54" s="5" t="s">
        <v>27</v>
      </c>
      <c r="G54" s="5" t="s">
        <v>153</v>
      </c>
      <c r="H54" s="31">
        <v>0</v>
      </c>
      <c r="I54" s="36">
        <v>4.421875</v>
      </c>
      <c r="J54" s="6">
        <v>0.71932241604157954</v>
      </c>
      <c r="K54" s="21">
        <v>0.10174687302423202</v>
      </c>
      <c r="L54" s="36">
        <v>4.427083333333333</v>
      </c>
      <c r="M54" s="6">
        <v>0.71256180651065659</v>
      </c>
      <c r="N54" s="21">
        <v>0.10079059686187555</v>
      </c>
      <c r="P54" s="113" t="s">
        <v>54</v>
      </c>
      <c r="Q54" s="114" t="s">
        <v>976</v>
      </c>
      <c r="R54" s="115">
        <v>12.65</v>
      </c>
      <c r="S54" s="179" t="s">
        <v>385</v>
      </c>
      <c r="T54" s="198">
        <v>2.9895833333333335</v>
      </c>
      <c r="U54" s="180">
        <v>2.421875</v>
      </c>
    </row>
    <row r="55" spans="1:21" ht="15" thickBot="1" x14ac:dyDescent="0.35">
      <c r="A55" t="s">
        <v>774</v>
      </c>
      <c r="B55" s="24" t="s">
        <v>95</v>
      </c>
      <c r="C55" s="25" t="s">
        <v>403</v>
      </c>
      <c r="D55" s="25" t="s">
        <v>299</v>
      </c>
      <c r="E55" s="26">
        <v>24.4</v>
      </c>
      <c r="F55" s="26" t="s">
        <v>27</v>
      </c>
      <c r="G55" s="26" t="s">
        <v>153</v>
      </c>
      <c r="H55" s="33" t="s">
        <v>375</v>
      </c>
      <c r="I55" s="38">
        <v>3.6822916666666665</v>
      </c>
      <c r="J55" s="27">
        <v>0.87315937045473757</v>
      </c>
      <c r="K55" s="28">
        <v>0.12350683589768902</v>
      </c>
      <c r="L55" s="38">
        <v>3.5677083333333335</v>
      </c>
      <c r="M55" s="27">
        <v>0.91845474503300739</v>
      </c>
      <c r="N55" s="28">
        <v>0.12991378585923985</v>
      </c>
      <c r="P55" s="174" t="s">
        <v>58</v>
      </c>
      <c r="Q55" s="196" t="s">
        <v>976</v>
      </c>
      <c r="R55" s="175">
        <v>23.85</v>
      </c>
      <c r="S55" s="176">
        <v>0</v>
      </c>
      <c r="T55" s="197">
        <v>4.3125</v>
      </c>
      <c r="U55" s="177">
        <v>4.302083333333333</v>
      </c>
    </row>
    <row r="56" spans="1:21" x14ac:dyDescent="0.3">
      <c r="P56" s="70" t="s">
        <v>62</v>
      </c>
      <c r="Q56" s="68" t="s">
        <v>976</v>
      </c>
      <c r="R56" s="71">
        <v>23.85</v>
      </c>
      <c r="S56" s="173" t="s">
        <v>373</v>
      </c>
      <c r="T56" s="74">
        <v>3.8385416666666665</v>
      </c>
      <c r="U56" s="181">
        <v>3.640625</v>
      </c>
    </row>
    <row r="57" spans="1:21" x14ac:dyDescent="0.3">
      <c r="P57" s="70" t="s">
        <v>64</v>
      </c>
      <c r="Q57" s="68" t="s">
        <v>976</v>
      </c>
      <c r="R57" s="71">
        <v>23.85</v>
      </c>
      <c r="S57" s="173" t="s">
        <v>375</v>
      </c>
      <c r="T57" s="74">
        <v>3.3958333333333335</v>
      </c>
      <c r="U57" s="181">
        <v>3.0260416666666665</v>
      </c>
    </row>
    <row r="58" spans="1:21" ht="15" thickBot="1" x14ac:dyDescent="0.35">
      <c r="P58" s="208" t="s">
        <v>66</v>
      </c>
      <c r="Q58" s="209" t="s">
        <v>976</v>
      </c>
      <c r="R58" s="210">
        <v>23.85</v>
      </c>
      <c r="S58" s="211">
        <v>0.1</v>
      </c>
      <c r="T58" s="212">
        <v>2.984375</v>
      </c>
      <c r="U58" s="213">
        <v>2.4739583333333335</v>
      </c>
    </row>
    <row r="59" spans="1:21" x14ac:dyDescent="0.3">
      <c r="P59" s="46" t="s">
        <v>10</v>
      </c>
      <c r="Q59" s="196" t="s">
        <v>974</v>
      </c>
      <c r="R59" s="47"/>
      <c r="S59" s="176">
        <v>0</v>
      </c>
      <c r="T59" s="192">
        <v>4.494791666666667</v>
      </c>
      <c r="U59" s="193">
        <v>4.651041666666667</v>
      </c>
    </row>
    <row r="60" spans="1:21" x14ac:dyDescent="0.3">
      <c r="P60" s="20" t="s">
        <v>10</v>
      </c>
      <c r="Q60" s="68" t="s">
        <v>974</v>
      </c>
      <c r="R60" s="4"/>
      <c r="S60" s="173" t="s">
        <v>373</v>
      </c>
      <c r="T60" s="189">
        <v>4.494791666666667</v>
      </c>
      <c r="U60" s="207">
        <v>4.651041666666667</v>
      </c>
    </row>
    <row r="61" spans="1:21" x14ac:dyDescent="0.3">
      <c r="P61" s="20" t="s">
        <v>10</v>
      </c>
      <c r="Q61" s="68" t="s">
        <v>974</v>
      </c>
      <c r="R61" s="4"/>
      <c r="S61" s="173" t="s">
        <v>375</v>
      </c>
      <c r="T61" s="189">
        <v>4.494791666666667</v>
      </c>
      <c r="U61" s="207">
        <v>4.651041666666667</v>
      </c>
    </row>
    <row r="62" spans="1:21" ht="15" thickBot="1" x14ac:dyDescent="0.35">
      <c r="P62" s="24" t="s">
        <v>10</v>
      </c>
      <c r="Q62" s="114" t="s">
        <v>974</v>
      </c>
      <c r="R62" s="25"/>
      <c r="S62" s="179">
        <v>0.1</v>
      </c>
      <c r="T62" s="194">
        <v>4.494791666666667</v>
      </c>
      <c r="U62" s="195">
        <v>4.651041666666667</v>
      </c>
    </row>
    <row r="63" spans="1:21" ht="15" thickBot="1" x14ac:dyDescent="0.35"/>
    <row r="64" spans="1:21" ht="15" thickBot="1" x14ac:dyDescent="0.35">
      <c r="P64" s="199" t="s">
        <v>68</v>
      </c>
      <c r="Q64" s="200" t="s">
        <v>976</v>
      </c>
      <c r="R64" s="201">
        <v>6.6</v>
      </c>
      <c r="S64" s="202">
        <v>0</v>
      </c>
      <c r="T64" s="203">
        <v>3.2239583333333335</v>
      </c>
      <c r="U64" s="204">
        <v>2.9322916666666665</v>
      </c>
    </row>
    <row r="65" spans="16:21" ht="15" thickBot="1" x14ac:dyDescent="0.35">
      <c r="P65" s="199" t="s">
        <v>70</v>
      </c>
      <c r="Q65" s="200" t="s">
        <v>976</v>
      </c>
      <c r="R65" s="201">
        <v>8.85</v>
      </c>
      <c r="S65" s="202">
        <v>0</v>
      </c>
      <c r="T65" s="203">
        <v>3.796875</v>
      </c>
      <c r="U65" s="204">
        <v>3.4322916666666665</v>
      </c>
    </row>
    <row r="66" spans="16:21" x14ac:dyDescent="0.3">
      <c r="P66" s="174" t="s">
        <v>72</v>
      </c>
      <c r="Q66" s="196" t="s">
        <v>976</v>
      </c>
      <c r="R66" s="175">
        <v>12.65</v>
      </c>
      <c r="S66" s="176">
        <v>0</v>
      </c>
      <c r="T66" s="197">
        <v>4.114583333333333</v>
      </c>
      <c r="U66" s="177">
        <v>3.828125</v>
      </c>
    </row>
    <row r="67" spans="16:21" x14ac:dyDescent="0.3">
      <c r="P67" s="20" t="s">
        <v>74</v>
      </c>
      <c r="Q67" s="4" t="s">
        <v>976</v>
      </c>
      <c r="R67" s="5">
        <v>12.65</v>
      </c>
      <c r="S67" s="185" t="s">
        <v>373</v>
      </c>
      <c r="T67" s="6">
        <v>3.6510416666666665</v>
      </c>
      <c r="U67" s="214">
        <v>3.2708333333333335</v>
      </c>
    </row>
    <row r="68" spans="16:21" x14ac:dyDescent="0.3">
      <c r="P68" s="20" t="s">
        <v>76</v>
      </c>
      <c r="Q68" s="4" t="s">
        <v>976</v>
      </c>
      <c r="R68" s="5">
        <v>12.65</v>
      </c>
      <c r="S68" s="185" t="s">
        <v>375</v>
      </c>
      <c r="T68" s="6">
        <v>3.3020833333333335</v>
      </c>
      <c r="U68" s="214">
        <v>2.9479166666666665</v>
      </c>
    </row>
    <row r="69" spans="16:21" ht="15" thickBot="1" x14ac:dyDescent="0.35">
      <c r="P69" s="24" t="s">
        <v>78</v>
      </c>
      <c r="Q69" s="25" t="s">
        <v>976</v>
      </c>
      <c r="R69" s="26">
        <v>12.65</v>
      </c>
      <c r="S69" s="215">
        <v>0.1</v>
      </c>
      <c r="T69" s="27">
        <v>2.8958333333333335</v>
      </c>
      <c r="U69" s="216">
        <v>2.4114583333333335</v>
      </c>
    </row>
    <row r="70" spans="16:21" ht="15" thickBot="1" x14ac:dyDescent="0.35">
      <c r="P70" s="217" t="s">
        <v>80</v>
      </c>
      <c r="Q70" s="218" t="s">
        <v>976</v>
      </c>
      <c r="R70" s="219">
        <v>23.85</v>
      </c>
      <c r="S70" s="220">
        <v>0</v>
      </c>
      <c r="T70" s="221">
        <v>4.3125</v>
      </c>
      <c r="U70" s="222">
        <v>4.088541666666667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400" t="s">
        <v>957</v>
      </c>
      <c r="O88" s="400"/>
    </row>
    <row r="89" spans="14:15" x14ac:dyDescent="0.3">
      <c r="N89" s="162"/>
      <c r="O89" s="160">
        <v>0</v>
      </c>
    </row>
    <row r="90" spans="14:15" x14ac:dyDescent="0.3">
      <c r="N90" s="158"/>
      <c r="O90" s="160">
        <v>0.03</v>
      </c>
    </row>
    <row r="91" spans="14:15" x14ac:dyDescent="0.3">
      <c r="N91" s="159"/>
      <c r="O91" s="160">
        <v>0.06</v>
      </c>
    </row>
    <row r="92" spans="14:15" x14ac:dyDescent="0.3">
      <c r="N92" s="164"/>
      <c r="O92" s="160">
        <v>0.1</v>
      </c>
    </row>
    <row r="97" spans="16:21" ht="15" thickBot="1" x14ac:dyDescent="0.35"/>
    <row r="98" spans="16:21" x14ac:dyDescent="0.3">
      <c r="P98" s="46" t="s">
        <v>84</v>
      </c>
      <c r="Q98" s="47" t="s">
        <v>299</v>
      </c>
      <c r="R98" s="48">
        <v>13.2</v>
      </c>
      <c r="S98" s="223">
        <v>0</v>
      </c>
      <c r="T98" s="51">
        <v>4.161458333333333</v>
      </c>
      <c r="U98" s="224">
        <v>3.9947916666666665</v>
      </c>
    </row>
    <row r="99" spans="16:21" x14ac:dyDescent="0.3">
      <c r="P99" s="20" t="s">
        <v>86</v>
      </c>
      <c r="Q99" s="4" t="s">
        <v>299</v>
      </c>
      <c r="R99" s="5">
        <v>13.2</v>
      </c>
      <c r="S99" s="185" t="s">
        <v>373</v>
      </c>
      <c r="T99" s="6">
        <v>3.7552083333333335</v>
      </c>
      <c r="U99" s="214">
        <v>3.515625</v>
      </c>
    </row>
    <row r="100" spans="16:21" x14ac:dyDescent="0.3">
      <c r="P100" s="20" t="s">
        <v>88</v>
      </c>
      <c r="Q100" s="4" t="s">
        <v>299</v>
      </c>
      <c r="R100" s="5">
        <v>13.2</v>
      </c>
      <c r="S100" s="185" t="s">
        <v>375</v>
      </c>
      <c r="T100" s="6">
        <v>3.3697916666666665</v>
      </c>
      <c r="U100" s="214">
        <v>3.0104166666666665</v>
      </c>
    </row>
    <row r="101" spans="16:21" ht="15" thickBot="1" x14ac:dyDescent="0.35">
      <c r="P101" s="24" t="s">
        <v>90</v>
      </c>
      <c r="Q101" s="25" t="s">
        <v>299</v>
      </c>
      <c r="R101" s="26">
        <v>13.2</v>
      </c>
      <c r="S101" s="215" t="s">
        <v>385</v>
      </c>
      <c r="T101" s="27">
        <v>3.2239583333333335</v>
      </c>
      <c r="U101" s="216">
        <v>2.5572916666666665</v>
      </c>
    </row>
    <row r="102" spans="16:21" x14ac:dyDescent="0.3">
      <c r="P102" s="46" t="s">
        <v>92</v>
      </c>
      <c r="Q102" s="47" t="s">
        <v>299</v>
      </c>
      <c r="R102" s="48">
        <v>24.4</v>
      </c>
      <c r="S102" s="223">
        <v>0</v>
      </c>
      <c r="T102" s="51">
        <v>4.421875</v>
      </c>
      <c r="U102" s="224">
        <v>4.427083333333333</v>
      </c>
    </row>
    <row r="103" spans="16:21" x14ac:dyDescent="0.3">
      <c r="P103" s="20"/>
      <c r="Q103" s="4"/>
      <c r="R103" s="4"/>
      <c r="S103" s="185" t="s">
        <v>373</v>
      </c>
      <c r="T103" s="189">
        <f>AVERAGE(T102,T104)</f>
        <v>4.052083333333333</v>
      </c>
      <c r="U103" s="207">
        <f>AVERAGE(U102,U104)</f>
        <v>3.997395833333333</v>
      </c>
    </row>
    <row r="104" spans="16:21" ht="15" thickBot="1" x14ac:dyDescent="0.35">
      <c r="P104" s="24" t="s">
        <v>95</v>
      </c>
      <c r="Q104" s="25" t="s">
        <v>299</v>
      </c>
      <c r="R104" s="26">
        <v>24.4</v>
      </c>
      <c r="S104" s="215" t="s">
        <v>375</v>
      </c>
      <c r="T104" s="27">
        <v>3.6822916666666665</v>
      </c>
      <c r="U104" s="216">
        <v>3.5677083333333335</v>
      </c>
    </row>
    <row r="123" spans="14:15" x14ac:dyDescent="0.3">
      <c r="N123" s="155"/>
      <c r="O123" s="96" t="s">
        <v>11</v>
      </c>
    </row>
    <row r="124" spans="14:15" x14ac:dyDescent="0.3">
      <c r="N124" s="157"/>
      <c r="O124" s="157"/>
    </row>
    <row r="125" spans="14:15" x14ac:dyDescent="0.3">
      <c r="N125" s="400" t="s">
        <v>957</v>
      </c>
      <c r="O125" s="400"/>
    </row>
    <row r="126" spans="14:15" x14ac:dyDescent="0.3">
      <c r="N126" s="162"/>
      <c r="O126" s="160">
        <v>0</v>
      </c>
    </row>
    <row r="127" spans="14:15" x14ac:dyDescent="0.3">
      <c r="N127" s="158"/>
      <c r="O127" s="160">
        <v>0.03</v>
      </c>
    </row>
    <row r="128" spans="14:15" x14ac:dyDescent="0.3">
      <c r="N128" s="159"/>
      <c r="O128" s="160">
        <v>0.06</v>
      </c>
    </row>
    <row r="129" spans="14:15" x14ac:dyDescent="0.3">
      <c r="N129" s="164"/>
      <c r="O129" s="160">
        <v>0.1</v>
      </c>
    </row>
  </sheetData>
  <mergeCells count="2">
    <mergeCell ref="N88:O88"/>
    <mergeCell ref="N125:O125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79"/>
  <sheetViews>
    <sheetView topLeftCell="L50" zoomScale="70" zoomScaleNormal="70" workbookViewId="0">
      <selection activeCell="AI61" sqref="AI61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1093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4" max="14" width="10.44140625" customWidth="1"/>
    <col min="15" max="15" width="11.44140625" customWidth="1"/>
    <col min="21" max="21" width="25.6640625" customWidth="1"/>
  </cols>
  <sheetData>
    <row r="4" spans="1:20" ht="15" thickBot="1" x14ac:dyDescent="0.35">
      <c r="I4" s="3" t="s">
        <v>416</v>
      </c>
    </row>
    <row r="5" spans="1:20" ht="15" thickBot="1" x14ac:dyDescent="0.35">
      <c r="B5" s="39" t="s">
        <v>139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20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4.739583333333333</v>
      </c>
      <c r="J6" s="51">
        <v>0.70517595244679976</v>
      </c>
      <c r="K6" s="52">
        <f>CONFIDENCE(0.05,J6,192)</f>
        <v>9.9745880975296922E-2</v>
      </c>
    </row>
    <row r="7" spans="1:20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4.411458333333333</v>
      </c>
      <c r="J7" s="6">
        <v>0.80734453114644678</v>
      </c>
      <c r="K7" s="21">
        <f t="shared" ref="K7:K43" si="0">CONFIDENCE(0.05,J7,192)</f>
        <v>0.11419744424121681</v>
      </c>
    </row>
    <row r="8" spans="1:20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4.239583333333333</v>
      </c>
      <c r="J8" s="6">
        <v>0.89495142067892008</v>
      </c>
      <c r="K8" s="21">
        <f t="shared" si="0"/>
        <v>0.12658928254143353</v>
      </c>
    </row>
    <row r="9" spans="1:20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3.5104166666666665</v>
      </c>
      <c r="J9" s="6">
        <v>1.0877210112224542</v>
      </c>
      <c r="K9" s="21">
        <f t="shared" si="0"/>
        <v>0.15385619736927958</v>
      </c>
    </row>
    <row r="10" spans="1:20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2.1302083333333335</v>
      </c>
      <c r="J10" s="6">
        <v>1.0429137386752685</v>
      </c>
      <c r="K10" s="21">
        <f t="shared" si="0"/>
        <v>0.14751828856962226</v>
      </c>
    </row>
    <row r="11" spans="1:20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1.1822916666666667</v>
      </c>
      <c r="J11" s="12">
        <v>0.60806013612540966</v>
      </c>
      <c r="K11" s="23">
        <f t="shared" si="0"/>
        <v>8.6009021937491062E-2</v>
      </c>
    </row>
    <row r="12" spans="1:20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0" ht="15" thickTop="1" x14ac:dyDescent="0.3">
      <c r="A13" t="s">
        <v>727</v>
      </c>
      <c r="B13" s="18" t="s">
        <v>24</v>
      </c>
      <c r="C13" s="7" t="s">
        <v>417</v>
      </c>
      <c r="D13" s="7" t="s">
        <v>164</v>
      </c>
      <c r="E13" s="8">
        <v>8.85</v>
      </c>
      <c r="F13" s="8" t="s">
        <v>27</v>
      </c>
      <c r="G13" s="8" t="s">
        <v>153</v>
      </c>
      <c r="H13" s="30">
        <v>0</v>
      </c>
      <c r="I13" s="35">
        <v>2.3385416666666665</v>
      </c>
      <c r="J13" s="9">
        <v>1.1092065738110688</v>
      </c>
      <c r="K13" s="19">
        <f t="shared" si="0"/>
        <v>0.1568952918835142</v>
      </c>
      <c r="M13" s="4" t="s">
        <v>24</v>
      </c>
      <c r="N13" s="4" t="s">
        <v>164</v>
      </c>
      <c r="O13" s="5">
        <v>8.85</v>
      </c>
      <c r="P13" s="5" t="s">
        <v>27</v>
      </c>
      <c r="Q13" s="185">
        <v>0</v>
      </c>
      <c r="R13" s="6">
        <v>2.3385416666666665</v>
      </c>
      <c r="S13" s="256">
        <f>K13</f>
        <v>0.1568952918835142</v>
      </c>
      <c r="T13" t="str">
        <f>A13</f>
        <v>AMR-WB,8.85,off,Nom,0%</v>
      </c>
    </row>
    <row r="14" spans="1:20" x14ac:dyDescent="0.3">
      <c r="A14" t="s">
        <v>729</v>
      </c>
      <c r="B14" s="20" t="s">
        <v>28</v>
      </c>
      <c r="C14" s="4" t="s">
        <v>418</v>
      </c>
      <c r="D14" s="4" t="s">
        <v>164</v>
      </c>
      <c r="E14" s="5">
        <v>15.85</v>
      </c>
      <c r="F14" s="5" t="s">
        <v>27</v>
      </c>
      <c r="G14" s="5" t="s">
        <v>153</v>
      </c>
      <c r="H14" s="31">
        <v>0</v>
      </c>
      <c r="I14" s="36">
        <v>3.375</v>
      </c>
      <c r="J14" s="6">
        <v>1.094967067806677</v>
      </c>
      <c r="K14" s="21">
        <f t="shared" si="0"/>
        <v>0.15488113915165644</v>
      </c>
      <c r="M14" s="4" t="s">
        <v>42</v>
      </c>
      <c r="N14" s="4" t="s">
        <v>299</v>
      </c>
      <c r="O14" s="5" t="s">
        <v>300</v>
      </c>
      <c r="P14" s="5" t="s">
        <v>27</v>
      </c>
      <c r="Q14" s="185">
        <v>0</v>
      </c>
      <c r="R14" s="6">
        <v>3.421875</v>
      </c>
      <c r="S14" s="256">
        <f>K23</f>
        <v>0.13989491240410418</v>
      </c>
      <c r="T14" t="str">
        <f>A23</f>
        <v>EVS-WB,7.2-16.4,off,Nom,0%</v>
      </c>
    </row>
    <row r="15" spans="1:20" x14ac:dyDescent="0.3">
      <c r="A15" t="s">
        <v>733</v>
      </c>
      <c r="B15" s="20" t="s">
        <v>30</v>
      </c>
      <c r="C15" s="4" t="s">
        <v>419</v>
      </c>
      <c r="D15" s="4" t="s">
        <v>164</v>
      </c>
      <c r="E15" s="5">
        <v>8.85</v>
      </c>
      <c r="F15" s="5" t="s">
        <v>27</v>
      </c>
      <c r="G15" s="5" t="s">
        <v>153</v>
      </c>
      <c r="H15" s="31">
        <v>0.06</v>
      </c>
      <c r="I15" s="36">
        <v>1.8072916666666667</v>
      </c>
      <c r="J15" s="6">
        <v>0.96501577901720414</v>
      </c>
      <c r="K15" s="21">
        <f t="shared" si="0"/>
        <v>0.13649976108678394</v>
      </c>
      <c r="M15" s="4" t="s">
        <v>45</v>
      </c>
      <c r="N15" s="4" t="s">
        <v>299</v>
      </c>
      <c r="O15" s="5" t="s">
        <v>300</v>
      </c>
      <c r="P15" s="5" t="s">
        <v>57</v>
      </c>
      <c r="Q15" s="185">
        <v>0</v>
      </c>
      <c r="R15" s="6">
        <v>3.4270833333333335</v>
      </c>
      <c r="S15" s="256">
        <f>K24</f>
        <v>0.15283152162620811</v>
      </c>
      <c r="T15" t="str">
        <f>A24</f>
        <v>EVS-WB,7.2-16.4,on,Nom,0%</v>
      </c>
    </row>
    <row r="16" spans="1:20" x14ac:dyDescent="0.3">
      <c r="A16" t="s">
        <v>735</v>
      </c>
      <c r="B16" s="20" t="s">
        <v>32</v>
      </c>
      <c r="C16" s="4" t="s">
        <v>420</v>
      </c>
      <c r="D16" s="4" t="s">
        <v>164</v>
      </c>
      <c r="E16" s="5">
        <v>15.85</v>
      </c>
      <c r="F16" s="5" t="s">
        <v>27</v>
      </c>
      <c r="G16" s="5" t="s">
        <v>153</v>
      </c>
      <c r="H16" s="31">
        <v>0.06</v>
      </c>
      <c r="I16" s="36">
        <v>2.4270833333333335</v>
      </c>
      <c r="J16" s="6">
        <v>1.0853116585389466</v>
      </c>
      <c r="K16" s="21">
        <f t="shared" si="0"/>
        <v>0.15351539872865264</v>
      </c>
      <c r="M16" s="4"/>
      <c r="N16" s="4"/>
      <c r="O16" s="4"/>
      <c r="P16" s="4"/>
      <c r="Q16" s="4"/>
      <c r="R16" s="4"/>
      <c r="S16" s="4"/>
    </row>
    <row r="17" spans="1:20" x14ac:dyDescent="0.3">
      <c r="A17" t="s">
        <v>775</v>
      </c>
      <c r="B17" s="20" t="s">
        <v>34</v>
      </c>
      <c r="C17" s="4" t="s">
        <v>338</v>
      </c>
      <c r="D17" s="4" t="s">
        <v>164</v>
      </c>
      <c r="E17" s="5">
        <v>6.6</v>
      </c>
      <c r="F17" s="5" t="s">
        <v>27</v>
      </c>
      <c r="G17" s="5" t="s">
        <v>153</v>
      </c>
      <c r="H17" s="31">
        <v>0</v>
      </c>
      <c r="I17" s="36">
        <v>1.8385416666666667</v>
      </c>
      <c r="J17" s="6">
        <v>0.93224603988596877</v>
      </c>
      <c r="K17" s="21">
        <f t="shared" si="0"/>
        <v>0.13186453992299596</v>
      </c>
      <c r="M17" s="4" t="s">
        <v>28</v>
      </c>
      <c r="N17" s="4" t="s">
        <v>164</v>
      </c>
      <c r="O17" s="5">
        <v>15.85</v>
      </c>
      <c r="P17" s="5" t="s">
        <v>27</v>
      </c>
      <c r="Q17" s="185">
        <v>0</v>
      </c>
      <c r="R17" s="6">
        <v>3.375</v>
      </c>
      <c r="S17" s="256">
        <f>K14</f>
        <v>0.15488113915165644</v>
      </c>
      <c r="T17" t="str">
        <f>A14</f>
        <v>AMR-WB,15.85,off,Nom,0%</v>
      </c>
    </row>
    <row r="18" spans="1:20" x14ac:dyDescent="0.3">
      <c r="A18" t="s">
        <v>785</v>
      </c>
      <c r="B18" s="20" t="s">
        <v>36</v>
      </c>
      <c r="C18" s="4" t="s">
        <v>421</v>
      </c>
      <c r="D18" s="4" t="s">
        <v>164</v>
      </c>
      <c r="E18" s="5">
        <v>6.6</v>
      </c>
      <c r="F18" s="5" t="s">
        <v>57</v>
      </c>
      <c r="G18" s="5" t="s">
        <v>153</v>
      </c>
      <c r="H18" s="31">
        <v>0.03</v>
      </c>
      <c r="I18" s="36">
        <v>1.6979166666666667</v>
      </c>
      <c r="J18" s="6">
        <v>0.97743966931740733</v>
      </c>
      <c r="K18" s="21">
        <f t="shared" si="0"/>
        <v>0.1382570982149636</v>
      </c>
      <c r="M18" s="4" t="s">
        <v>48</v>
      </c>
      <c r="N18" s="4" t="s">
        <v>299</v>
      </c>
      <c r="O18" s="5" t="s">
        <v>310</v>
      </c>
      <c r="P18" s="5" t="s">
        <v>27</v>
      </c>
      <c r="Q18" s="185">
        <v>0</v>
      </c>
      <c r="R18" s="6">
        <v>4.671875</v>
      </c>
      <c r="S18" s="256">
        <f>K25</f>
        <v>9.9403435406832399E-2</v>
      </c>
      <c r="T18" t="str">
        <f>A25</f>
        <v>EVS-WB,13.2-64,off,Nom,0%</v>
      </c>
    </row>
    <row r="19" spans="1:20" x14ac:dyDescent="0.3">
      <c r="A19" t="s">
        <v>777</v>
      </c>
      <c r="B19" s="20" t="s">
        <v>39</v>
      </c>
      <c r="C19" s="4" t="s">
        <v>346</v>
      </c>
      <c r="D19" s="4" t="s">
        <v>164</v>
      </c>
      <c r="E19" s="5">
        <v>6.6</v>
      </c>
      <c r="F19" s="5" t="s">
        <v>27</v>
      </c>
      <c r="G19" s="5" t="s">
        <v>153</v>
      </c>
      <c r="H19" s="31">
        <v>0.06</v>
      </c>
      <c r="I19" s="36">
        <v>1.453125</v>
      </c>
      <c r="J19" s="6">
        <v>0.76431581490995326</v>
      </c>
      <c r="K19" s="21">
        <f t="shared" si="0"/>
        <v>0.10811110906011334</v>
      </c>
      <c r="M19" s="4" t="s">
        <v>51</v>
      </c>
      <c r="N19" s="4" t="s">
        <v>299</v>
      </c>
      <c r="O19" s="5" t="s">
        <v>310</v>
      </c>
      <c r="P19" s="5" t="s">
        <v>57</v>
      </c>
      <c r="Q19" s="185">
        <v>0</v>
      </c>
      <c r="R19" s="6">
        <v>4.734375</v>
      </c>
      <c r="S19" s="256">
        <f>K26</f>
        <v>8.405853764652127E-2</v>
      </c>
      <c r="T19" t="str">
        <f>A26</f>
        <v>EVS-WB,13.2-64,on,Nom,0%</v>
      </c>
    </row>
    <row r="20" spans="1:20" x14ac:dyDescent="0.3">
      <c r="A20" t="s">
        <v>786</v>
      </c>
      <c r="B20" s="20" t="s">
        <v>70</v>
      </c>
      <c r="C20" s="4" t="s">
        <v>432</v>
      </c>
      <c r="D20" s="4" t="s">
        <v>164</v>
      </c>
      <c r="E20" s="5">
        <v>19.850000000000001</v>
      </c>
      <c r="F20" s="5" t="s">
        <v>27</v>
      </c>
      <c r="G20" s="5" t="s">
        <v>153</v>
      </c>
      <c r="H20" s="31">
        <v>0</v>
      </c>
      <c r="I20" s="36">
        <v>3.703125</v>
      </c>
      <c r="J20" s="6">
        <v>0.970987851817397</v>
      </c>
      <c r="K20" s="21">
        <f t="shared" si="0"/>
        <v>0.13734450013472926</v>
      </c>
      <c r="M20" s="4"/>
      <c r="N20" s="4"/>
      <c r="O20" s="4"/>
      <c r="P20" s="4"/>
      <c r="Q20" s="4"/>
      <c r="R20" s="4"/>
      <c r="S20" s="4"/>
      <c r="T20" s="257"/>
    </row>
    <row r="21" spans="1:20" ht="15" thickBot="1" x14ac:dyDescent="0.35">
      <c r="A21" t="s">
        <v>784</v>
      </c>
      <c r="B21" s="22" t="s">
        <v>72</v>
      </c>
      <c r="C21" s="10" t="s">
        <v>433</v>
      </c>
      <c r="D21" s="10" t="s">
        <v>164</v>
      </c>
      <c r="E21" s="11">
        <v>23.85</v>
      </c>
      <c r="F21" s="11" t="s">
        <v>27</v>
      </c>
      <c r="G21" s="11" t="s">
        <v>153</v>
      </c>
      <c r="H21" s="32">
        <v>0</v>
      </c>
      <c r="I21" s="37">
        <v>3.8697916666666665</v>
      </c>
      <c r="J21" s="12">
        <v>0.96467663156645433</v>
      </c>
      <c r="K21" s="23">
        <f t="shared" si="0"/>
        <v>0.13645178928465684</v>
      </c>
      <c r="M21" s="4" t="s">
        <v>30</v>
      </c>
      <c r="N21" s="4" t="s">
        <v>164</v>
      </c>
      <c r="O21" s="5">
        <v>8.85</v>
      </c>
      <c r="P21" s="5" t="s">
        <v>27</v>
      </c>
      <c r="Q21" s="185">
        <v>0.06</v>
      </c>
      <c r="R21" s="6">
        <v>1.8072916666666667</v>
      </c>
      <c r="S21" s="256">
        <f>K15</f>
        <v>0.13649976108678394</v>
      </c>
      <c r="T21" t="str">
        <f>A15</f>
        <v>AMR-WB,8.85,off,Nom,6%</v>
      </c>
    </row>
    <row r="22" spans="1:20" ht="15.6" thickTop="1" thickBot="1" x14ac:dyDescent="0.35">
      <c r="B22" s="60"/>
      <c r="C22" s="61"/>
      <c r="D22" s="61"/>
      <c r="E22" s="62"/>
      <c r="F22" s="62"/>
      <c r="G22" s="62"/>
      <c r="H22" s="63"/>
      <c r="I22" s="64"/>
      <c r="J22" s="65"/>
      <c r="K22" s="66"/>
      <c r="M22" s="4" t="s">
        <v>54</v>
      </c>
      <c r="N22" s="4" t="s">
        <v>299</v>
      </c>
      <c r="O22" s="5" t="s">
        <v>300</v>
      </c>
      <c r="P22" s="5" t="s">
        <v>27</v>
      </c>
      <c r="Q22" s="185">
        <v>0.06</v>
      </c>
      <c r="R22" s="6">
        <v>2.8229166666666665</v>
      </c>
      <c r="S22" s="256">
        <f>K27</f>
        <v>0.14254708401497984</v>
      </c>
      <c r="T22" t="str">
        <f>A27</f>
        <v>EVS-WB,7.2-16.4,off,Nom,6%</v>
      </c>
    </row>
    <row r="23" spans="1:20" ht="15" thickTop="1" x14ac:dyDescent="0.3">
      <c r="A23" t="s">
        <v>737</v>
      </c>
      <c r="B23" s="18" t="s">
        <v>42</v>
      </c>
      <c r="C23" s="7" t="s">
        <v>422</v>
      </c>
      <c r="D23" s="7" t="s">
        <v>299</v>
      </c>
      <c r="E23" s="8" t="s">
        <v>300</v>
      </c>
      <c r="F23" s="8" t="s">
        <v>27</v>
      </c>
      <c r="G23" s="8" t="s">
        <v>153</v>
      </c>
      <c r="H23" s="30">
        <v>0</v>
      </c>
      <c r="I23" s="35">
        <v>3.421875</v>
      </c>
      <c r="J23" s="9">
        <v>0.98901856530253718</v>
      </c>
      <c r="K23" s="19">
        <f t="shared" si="0"/>
        <v>0.13989491240410418</v>
      </c>
      <c r="M23" s="4" t="s">
        <v>58</v>
      </c>
      <c r="N23" s="4" t="s">
        <v>299</v>
      </c>
      <c r="O23" s="5" t="s">
        <v>300</v>
      </c>
      <c r="P23" s="5" t="s">
        <v>57</v>
      </c>
      <c r="Q23" s="185">
        <v>0.06</v>
      </c>
      <c r="R23" s="6">
        <v>2.9166666666666665</v>
      </c>
      <c r="S23" s="256">
        <f>K28</f>
        <v>0.14425912562936755</v>
      </c>
      <c r="T23" t="str">
        <f>A28</f>
        <v>EVS-WB,7.2-16.4,on,Nom,6%</v>
      </c>
    </row>
    <row r="24" spans="1:20" x14ac:dyDescent="0.3">
      <c r="A24" t="s">
        <v>738</v>
      </c>
      <c r="B24" s="20" t="s">
        <v>45</v>
      </c>
      <c r="C24" s="4" t="s">
        <v>423</v>
      </c>
      <c r="D24" s="4" t="s">
        <v>299</v>
      </c>
      <c r="E24" s="5" t="s">
        <v>300</v>
      </c>
      <c r="F24" s="5" t="s">
        <v>57</v>
      </c>
      <c r="G24" s="5" t="s">
        <v>153</v>
      </c>
      <c r="H24" s="31">
        <v>0</v>
      </c>
      <c r="I24" s="36">
        <v>3.4270833333333335</v>
      </c>
      <c r="J24" s="6">
        <v>1.080476835462971</v>
      </c>
      <c r="K24" s="21">
        <f t="shared" si="0"/>
        <v>0.15283152162620811</v>
      </c>
      <c r="M24" s="4"/>
      <c r="N24" s="4"/>
      <c r="O24" s="4"/>
      <c r="P24" s="4"/>
      <c r="Q24" s="4"/>
      <c r="R24" s="4"/>
      <c r="S24" s="4"/>
    </row>
    <row r="25" spans="1:20" x14ac:dyDescent="0.3">
      <c r="A25" t="s">
        <v>697</v>
      </c>
      <c r="B25" s="20" t="s">
        <v>48</v>
      </c>
      <c r="C25" s="4" t="s">
        <v>424</v>
      </c>
      <c r="D25" s="4" t="s">
        <v>299</v>
      </c>
      <c r="E25" s="5" t="s">
        <v>310</v>
      </c>
      <c r="F25" s="5" t="s">
        <v>27</v>
      </c>
      <c r="G25" s="5" t="s">
        <v>153</v>
      </c>
      <c r="H25" s="31">
        <v>0</v>
      </c>
      <c r="I25" s="36">
        <v>4.671875</v>
      </c>
      <c r="J25" s="6">
        <v>0.70275495643631825</v>
      </c>
      <c r="K25" s="21">
        <f t="shared" si="0"/>
        <v>9.9403435406832399E-2</v>
      </c>
      <c r="M25" s="4" t="s">
        <v>32</v>
      </c>
      <c r="N25" s="4" t="s">
        <v>164</v>
      </c>
      <c r="O25" s="5">
        <v>15.85</v>
      </c>
      <c r="P25" s="5" t="s">
        <v>27</v>
      </c>
      <c r="Q25" s="185">
        <v>0.06</v>
      </c>
      <c r="R25" s="6">
        <v>2.4270833333333335</v>
      </c>
      <c r="S25" s="256">
        <f>K16</f>
        <v>0.15351539872865264</v>
      </c>
      <c r="T25" t="str">
        <f>A16</f>
        <v>AMR-WB,15.85,off,Nom,6%</v>
      </c>
    </row>
    <row r="26" spans="1:20" x14ac:dyDescent="0.3">
      <c r="A26" t="s">
        <v>739</v>
      </c>
      <c r="B26" s="20" t="s">
        <v>51</v>
      </c>
      <c r="C26" s="4" t="s">
        <v>425</v>
      </c>
      <c r="D26" s="4" t="s">
        <v>299</v>
      </c>
      <c r="E26" s="5" t="s">
        <v>310</v>
      </c>
      <c r="F26" s="5" t="s">
        <v>57</v>
      </c>
      <c r="G26" s="5" t="s">
        <v>153</v>
      </c>
      <c r="H26" s="31">
        <v>0</v>
      </c>
      <c r="I26" s="36">
        <v>4.734375</v>
      </c>
      <c r="J26" s="6">
        <v>0.59427074849187134</v>
      </c>
      <c r="K26" s="21">
        <f t="shared" si="0"/>
        <v>8.405853764652127E-2</v>
      </c>
      <c r="M26" s="4" t="s">
        <v>62</v>
      </c>
      <c r="N26" s="4" t="s">
        <v>299</v>
      </c>
      <c r="O26" s="5" t="s">
        <v>310</v>
      </c>
      <c r="P26" s="5" t="s">
        <v>27</v>
      </c>
      <c r="Q26" s="185">
        <v>0.06</v>
      </c>
      <c r="R26" s="6">
        <v>4.067708333333333</v>
      </c>
      <c r="S26" s="256">
        <f>K29</f>
        <v>0.13111768462962203</v>
      </c>
      <c r="T26" t="str">
        <f>A29</f>
        <v>EVS-WB,13.2-64,off,Nom,6%</v>
      </c>
    </row>
    <row r="27" spans="1:20" x14ac:dyDescent="0.3">
      <c r="A27" t="s">
        <v>740</v>
      </c>
      <c r="B27" s="20" t="s">
        <v>54</v>
      </c>
      <c r="C27" s="4" t="s">
        <v>426</v>
      </c>
      <c r="D27" s="4" t="s">
        <v>299</v>
      </c>
      <c r="E27" s="5" t="s">
        <v>300</v>
      </c>
      <c r="F27" s="5" t="s">
        <v>27</v>
      </c>
      <c r="G27" s="5" t="s">
        <v>153</v>
      </c>
      <c r="H27" s="31">
        <v>0.06</v>
      </c>
      <c r="I27" s="36">
        <v>2.8229166666666665</v>
      </c>
      <c r="J27" s="6">
        <v>1.0077686893524194</v>
      </c>
      <c r="K27" s="21">
        <f t="shared" si="0"/>
        <v>0.14254708401497984</v>
      </c>
      <c r="M27" s="4" t="s">
        <v>64</v>
      </c>
      <c r="N27" s="4" t="s">
        <v>299</v>
      </c>
      <c r="O27" s="5" t="s">
        <v>310</v>
      </c>
      <c r="P27" s="5" t="s">
        <v>57</v>
      </c>
      <c r="Q27" s="185">
        <v>0.06</v>
      </c>
      <c r="R27" s="6">
        <v>4.010416666666667</v>
      </c>
      <c r="S27" s="256">
        <f>K30</f>
        <v>0.13806755337791465</v>
      </c>
      <c r="T27" t="str">
        <f>A30</f>
        <v>EVS-WB,13.2-64,on,Nom,6%</v>
      </c>
    </row>
    <row r="28" spans="1:20" x14ac:dyDescent="0.3">
      <c r="A28" t="s">
        <v>741</v>
      </c>
      <c r="B28" s="20" t="s">
        <v>58</v>
      </c>
      <c r="C28" s="4" t="s">
        <v>427</v>
      </c>
      <c r="D28" s="4" t="s">
        <v>299</v>
      </c>
      <c r="E28" s="5" t="s">
        <v>300</v>
      </c>
      <c r="F28" s="5" t="s">
        <v>57</v>
      </c>
      <c r="G28" s="5" t="s">
        <v>153</v>
      </c>
      <c r="H28" s="31">
        <v>0.06</v>
      </c>
      <c r="I28" s="36">
        <v>2.9166666666666665</v>
      </c>
      <c r="J28" s="6">
        <v>1.0198723528245321</v>
      </c>
      <c r="K28" s="21">
        <f t="shared" si="0"/>
        <v>0.14425912562936755</v>
      </c>
    </row>
    <row r="29" spans="1:20" x14ac:dyDescent="0.3">
      <c r="A29" t="s">
        <v>742</v>
      </c>
      <c r="B29" s="20" t="s">
        <v>62</v>
      </c>
      <c r="C29" s="4" t="s">
        <v>428</v>
      </c>
      <c r="D29" s="4" t="s">
        <v>299</v>
      </c>
      <c r="E29" s="5" t="s">
        <v>310</v>
      </c>
      <c r="F29" s="5" t="s">
        <v>27</v>
      </c>
      <c r="G29" s="5" t="s">
        <v>153</v>
      </c>
      <c r="H29" s="31">
        <v>0.06</v>
      </c>
      <c r="I29" s="36">
        <v>4.067708333333333</v>
      </c>
      <c r="J29" s="6">
        <v>0.92696597831655569</v>
      </c>
      <c r="K29" s="21">
        <f t="shared" si="0"/>
        <v>0.13111768462962203</v>
      </c>
      <c r="M29" s="4" t="s">
        <v>24</v>
      </c>
      <c r="N29" s="4" t="s">
        <v>164</v>
      </c>
      <c r="O29" s="5">
        <v>8.85</v>
      </c>
      <c r="P29" s="5" t="s">
        <v>27</v>
      </c>
      <c r="Q29" s="5" t="s">
        <v>153</v>
      </c>
      <c r="R29" s="185">
        <v>0</v>
      </c>
      <c r="S29" s="6">
        <v>2.3385416666666665</v>
      </c>
    </row>
    <row r="30" spans="1:20" x14ac:dyDescent="0.3">
      <c r="A30" t="s">
        <v>743</v>
      </c>
      <c r="B30" s="20" t="s">
        <v>64</v>
      </c>
      <c r="C30" s="4" t="s">
        <v>429</v>
      </c>
      <c r="D30" s="4" t="s">
        <v>299</v>
      </c>
      <c r="E30" s="5" t="s">
        <v>310</v>
      </c>
      <c r="F30" s="5" t="s">
        <v>57</v>
      </c>
      <c r="G30" s="5" t="s">
        <v>153</v>
      </c>
      <c r="H30" s="31">
        <v>0.06</v>
      </c>
      <c r="I30" s="36">
        <v>4.010416666666667</v>
      </c>
      <c r="J30" s="6">
        <v>0.97609963943656985</v>
      </c>
      <c r="K30" s="21">
        <f t="shared" si="0"/>
        <v>0.13806755337791465</v>
      </c>
      <c r="R30" s="185">
        <v>0.03</v>
      </c>
      <c r="S30" s="6">
        <v>2.0729166666666665</v>
      </c>
      <c r="T30" s="96"/>
    </row>
    <row r="31" spans="1:20" x14ac:dyDescent="0.3">
      <c r="A31" t="s">
        <v>744</v>
      </c>
      <c r="B31" s="20" t="s">
        <v>66</v>
      </c>
      <c r="C31" s="4" t="s">
        <v>430</v>
      </c>
      <c r="D31" s="4" t="s">
        <v>299</v>
      </c>
      <c r="E31" s="5" t="s">
        <v>356</v>
      </c>
      <c r="F31" s="5" t="s">
        <v>27</v>
      </c>
      <c r="G31" s="5" t="s">
        <v>153</v>
      </c>
      <c r="H31" s="31">
        <v>0</v>
      </c>
      <c r="I31" s="36">
        <v>3.359375</v>
      </c>
      <c r="J31" s="6">
        <v>1.083438208106646</v>
      </c>
      <c r="K31" s="21">
        <f t="shared" si="0"/>
        <v>0.15325040250581637</v>
      </c>
      <c r="M31" s="4" t="s">
        <v>30</v>
      </c>
      <c r="N31" s="4" t="s">
        <v>164</v>
      </c>
      <c r="O31" s="5">
        <v>8.85</v>
      </c>
      <c r="P31" s="5" t="s">
        <v>27</v>
      </c>
      <c r="Q31" s="5" t="s">
        <v>153</v>
      </c>
      <c r="R31" s="185">
        <v>0.06</v>
      </c>
      <c r="S31" s="6">
        <v>1.8072916666666667</v>
      </c>
    </row>
    <row r="32" spans="1:20" x14ac:dyDescent="0.3">
      <c r="A32" t="s">
        <v>745</v>
      </c>
      <c r="B32" s="20" t="s">
        <v>68</v>
      </c>
      <c r="C32" s="4" t="s">
        <v>431</v>
      </c>
      <c r="D32" s="4" t="s">
        <v>299</v>
      </c>
      <c r="E32" s="5" t="s">
        <v>356</v>
      </c>
      <c r="F32" s="5" t="s">
        <v>57</v>
      </c>
      <c r="G32" s="5" t="s">
        <v>153</v>
      </c>
      <c r="H32" s="31">
        <v>0</v>
      </c>
      <c r="I32" s="36">
        <v>3.4010416666666665</v>
      </c>
      <c r="J32" s="6">
        <v>1.1071395899132268</v>
      </c>
      <c r="K32" s="21">
        <f t="shared" si="0"/>
        <v>0.15660292069709378</v>
      </c>
      <c r="M32" s="4" t="s">
        <v>78</v>
      </c>
      <c r="N32" s="4" t="s">
        <v>299</v>
      </c>
      <c r="O32" s="5">
        <v>5.9</v>
      </c>
      <c r="P32" s="5" t="s">
        <v>57</v>
      </c>
      <c r="Q32" s="5" t="s">
        <v>153</v>
      </c>
      <c r="R32" s="185">
        <v>0</v>
      </c>
      <c r="S32" s="6">
        <v>2.7552083333333335</v>
      </c>
    </row>
    <row r="33" spans="1:19" x14ac:dyDescent="0.3">
      <c r="A33" t="s">
        <v>747</v>
      </c>
      <c r="B33" s="20" t="s">
        <v>74</v>
      </c>
      <c r="C33" s="4" t="s">
        <v>434</v>
      </c>
      <c r="D33" s="4" t="s">
        <v>299</v>
      </c>
      <c r="E33" s="5" t="s">
        <v>356</v>
      </c>
      <c r="F33" s="5" t="s">
        <v>27</v>
      </c>
      <c r="G33" s="5" t="s">
        <v>153</v>
      </c>
      <c r="H33" s="31">
        <v>0.06</v>
      </c>
      <c r="I33" s="36">
        <v>2.5208333333333335</v>
      </c>
      <c r="J33" s="6">
        <v>1.0875705830537665</v>
      </c>
      <c r="K33" s="21">
        <f t="shared" si="0"/>
        <v>0.1538349195730683</v>
      </c>
      <c r="M33" s="4" t="s">
        <v>80</v>
      </c>
      <c r="N33" s="4" t="s">
        <v>299</v>
      </c>
      <c r="O33" s="5">
        <v>5.9</v>
      </c>
      <c r="P33" s="5" t="s">
        <v>57</v>
      </c>
      <c r="Q33" s="5" t="s">
        <v>153</v>
      </c>
      <c r="R33" s="185">
        <v>0.03</v>
      </c>
      <c r="S33" s="6">
        <v>2.4635416666666665</v>
      </c>
    </row>
    <row r="34" spans="1:19" x14ac:dyDescent="0.3">
      <c r="A34" t="s">
        <v>748</v>
      </c>
      <c r="B34" s="20" t="s">
        <v>76</v>
      </c>
      <c r="C34" s="4" t="s">
        <v>435</v>
      </c>
      <c r="D34" s="4" t="s">
        <v>299</v>
      </c>
      <c r="E34" s="5" t="s">
        <v>356</v>
      </c>
      <c r="F34" s="5" t="s">
        <v>57</v>
      </c>
      <c r="G34" s="5" t="s">
        <v>153</v>
      </c>
      <c r="H34" s="31">
        <v>0.06</v>
      </c>
      <c r="I34" s="36">
        <v>2.71875</v>
      </c>
      <c r="J34" s="6">
        <v>1.0752145773912085</v>
      </c>
      <c r="K34" s="21">
        <f t="shared" si="0"/>
        <v>0.1520871846058289</v>
      </c>
      <c r="M34" s="4" t="s">
        <v>82</v>
      </c>
      <c r="N34" s="4" t="s">
        <v>299</v>
      </c>
      <c r="O34" s="5">
        <v>5.9</v>
      </c>
      <c r="P34" s="5" t="s">
        <v>57</v>
      </c>
      <c r="Q34" s="5" t="s">
        <v>153</v>
      </c>
      <c r="R34" s="185">
        <v>0.06</v>
      </c>
      <c r="S34" s="6">
        <v>2.2864583333333335</v>
      </c>
    </row>
    <row r="35" spans="1:19" x14ac:dyDescent="0.3">
      <c r="A35" t="s">
        <v>787</v>
      </c>
      <c r="B35" s="20" t="s">
        <v>78</v>
      </c>
      <c r="C35" s="4" t="s">
        <v>259</v>
      </c>
      <c r="D35" s="4" t="s">
        <v>299</v>
      </c>
      <c r="E35" s="5">
        <v>5.9</v>
      </c>
      <c r="F35" s="5" t="s">
        <v>57</v>
      </c>
      <c r="G35" s="5" t="s">
        <v>153</v>
      </c>
      <c r="H35" s="31">
        <v>0</v>
      </c>
      <c r="I35" s="36">
        <v>2.7552083333333335</v>
      </c>
      <c r="J35" s="6">
        <v>1.1056608070490372</v>
      </c>
      <c r="K35" s="21">
        <f t="shared" si="0"/>
        <v>0.15639374949797963</v>
      </c>
    </row>
    <row r="36" spans="1:19" x14ac:dyDescent="0.3">
      <c r="A36" t="s">
        <v>788</v>
      </c>
      <c r="B36" s="20" t="s">
        <v>80</v>
      </c>
      <c r="C36" s="4" t="s">
        <v>259</v>
      </c>
      <c r="D36" s="4" t="s">
        <v>299</v>
      </c>
      <c r="E36" s="5">
        <v>5.9</v>
      </c>
      <c r="F36" s="5" t="s">
        <v>57</v>
      </c>
      <c r="G36" s="5" t="s">
        <v>153</v>
      </c>
      <c r="H36" s="31">
        <v>0.03</v>
      </c>
      <c r="I36" s="36">
        <v>2.4635416666666665</v>
      </c>
      <c r="J36" s="6">
        <v>0.99670869797613981</v>
      </c>
      <c r="K36" s="21">
        <f t="shared" si="0"/>
        <v>0.14098266795742942</v>
      </c>
    </row>
    <row r="37" spans="1:19" x14ac:dyDescent="0.3">
      <c r="A37" t="s">
        <v>789</v>
      </c>
      <c r="B37" s="20" t="s">
        <v>82</v>
      </c>
      <c r="C37" s="4" t="s">
        <v>259</v>
      </c>
      <c r="D37" s="4" t="s">
        <v>299</v>
      </c>
      <c r="E37" s="5">
        <v>5.9</v>
      </c>
      <c r="F37" s="5" t="s">
        <v>57</v>
      </c>
      <c r="G37" s="5" t="s">
        <v>153</v>
      </c>
      <c r="H37" s="31">
        <v>0.06</v>
      </c>
      <c r="I37" s="36">
        <v>2.2864583333333335</v>
      </c>
      <c r="J37" s="6">
        <v>1.0615724572653684</v>
      </c>
      <c r="K37" s="21">
        <f t="shared" si="0"/>
        <v>0.15015753104120963</v>
      </c>
    </row>
    <row r="38" spans="1:19" x14ac:dyDescent="0.3">
      <c r="A38" t="s">
        <v>753</v>
      </c>
      <c r="B38" s="20" t="s">
        <v>84</v>
      </c>
      <c r="C38" s="4" t="s">
        <v>371</v>
      </c>
      <c r="D38" s="4" t="s">
        <v>299</v>
      </c>
      <c r="E38" s="5">
        <v>6.6</v>
      </c>
      <c r="F38" s="5" t="s">
        <v>27</v>
      </c>
      <c r="G38" s="5" t="s">
        <v>153</v>
      </c>
      <c r="H38" s="31">
        <v>0</v>
      </c>
      <c r="I38" s="36">
        <v>2.015625</v>
      </c>
      <c r="J38" s="6">
        <v>1.0358827204231202</v>
      </c>
      <c r="K38" s="21">
        <f t="shared" si="0"/>
        <v>0.14652376357585226</v>
      </c>
      <c r="M38" s="4" t="s">
        <v>34</v>
      </c>
      <c r="N38" s="4" t="s">
        <v>338</v>
      </c>
      <c r="O38" s="4" t="s">
        <v>164</v>
      </c>
      <c r="P38" s="5">
        <v>6.6</v>
      </c>
      <c r="Q38" s="6">
        <v>1.8385416666666667</v>
      </c>
    </row>
    <row r="39" spans="1:19" x14ac:dyDescent="0.3">
      <c r="A39" t="s">
        <v>757</v>
      </c>
      <c r="B39" s="20" t="s">
        <v>86</v>
      </c>
      <c r="C39" s="4" t="s">
        <v>377</v>
      </c>
      <c r="D39" s="4" t="s">
        <v>299</v>
      </c>
      <c r="E39" s="5">
        <v>8.85</v>
      </c>
      <c r="F39" s="5" t="s">
        <v>27</v>
      </c>
      <c r="G39" s="5" t="s">
        <v>153</v>
      </c>
      <c r="H39" s="31">
        <v>0</v>
      </c>
      <c r="I39" s="36">
        <v>2.671875</v>
      </c>
      <c r="J39" s="6">
        <v>1.0933595974902695</v>
      </c>
      <c r="K39" s="21">
        <f t="shared" si="0"/>
        <v>0.15465376534190675</v>
      </c>
      <c r="M39" s="4" t="s">
        <v>24</v>
      </c>
      <c r="N39" s="4" t="s">
        <v>417</v>
      </c>
      <c r="O39" s="4" t="s">
        <v>164</v>
      </c>
      <c r="P39" s="5">
        <v>8.85</v>
      </c>
      <c r="Q39" s="6">
        <v>2.3385416666666665</v>
      </c>
    </row>
    <row r="40" spans="1:19" x14ac:dyDescent="0.3">
      <c r="A40" t="s">
        <v>761</v>
      </c>
      <c r="B40" s="20" t="s">
        <v>88</v>
      </c>
      <c r="C40" s="4" t="s">
        <v>381</v>
      </c>
      <c r="D40" s="4" t="s">
        <v>299</v>
      </c>
      <c r="E40" s="5">
        <v>12.65</v>
      </c>
      <c r="F40" s="5" t="s">
        <v>27</v>
      </c>
      <c r="G40" s="5" t="s">
        <v>153</v>
      </c>
      <c r="H40" s="31">
        <v>0</v>
      </c>
      <c r="I40" s="36">
        <v>3.2291666666666665</v>
      </c>
      <c r="J40" s="6">
        <v>1.0681408878841701</v>
      </c>
      <c r="K40" s="21">
        <f t="shared" si="0"/>
        <v>0.15108662383914778</v>
      </c>
      <c r="M40" s="4" t="s">
        <v>28</v>
      </c>
      <c r="N40" s="4" t="s">
        <v>418</v>
      </c>
      <c r="O40" s="4" t="s">
        <v>164</v>
      </c>
      <c r="P40" s="5">
        <v>15.85</v>
      </c>
      <c r="Q40" s="6">
        <v>3.375</v>
      </c>
    </row>
    <row r="41" spans="1:19" x14ac:dyDescent="0.3">
      <c r="A41" t="s">
        <v>790</v>
      </c>
      <c r="B41" s="20" t="s">
        <v>90</v>
      </c>
      <c r="C41" s="4" t="s">
        <v>436</v>
      </c>
      <c r="D41" s="4" t="s">
        <v>299</v>
      </c>
      <c r="E41" s="5">
        <v>15.85</v>
      </c>
      <c r="F41" s="5" t="s">
        <v>27</v>
      </c>
      <c r="G41" s="5" t="s">
        <v>153</v>
      </c>
      <c r="H41" s="31">
        <v>0</v>
      </c>
      <c r="I41" s="36">
        <v>3.7604166666666665</v>
      </c>
      <c r="J41" s="6">
        <v>0.98411244905799466</v>
      </c>
      <c r="K41" s="21">
        <f t="shared" si="0"/>
        <v>0.13920095101009874</v>
      </c>
      <c r="M41" s="4" t="s">
        <v>70</v>
      </c>
      <c r="N41" s="4" t="s">
        <v>432</v>
      </c>
      <c r="O41" s="4" t="s">
        <v>164</v>
      </c>
      <c r="P41" s="5">
        <v>19.850000000000001</v>
      </c>
      <c r="Q41" s="6">
        <v>3.703125</v>
      </c>
    </row>
    <row r="42" spans="1:19" x14ac:dyDescent="0.3">
      <c r="A42" t="s">
        <v>791</v>
      </c>
      <c r="B42" s="20" t="s">
        <v>92</v>
      </c>
      <c r="C42" s="4" t="s">
        <v>437</v>
      </c>
      <c r="D42" s="4" t="s">
        <v>299</v>
      </c>
      <c r="E42" s="5">
        <v>19.850000000000001</v>
      </c>
      <c r="F42" s="5" t="s">
        <v>27</v>
      </c>
      <c r="G42" s="5" t="s">
        <v>153</v>
      </c>
      <c r="H42" s="31">
        <v>0</v>
      </c>
      <c r="I42" s="36">
        <v>4.046875</v>
      </c>
      <c r="J42" s="6">
        <v>0.91690957435249143</v>
      </c>
      <c r="K42" s="21">
        <f t="shared" si="0"/>
        <v>0.12969522422189175</v>
      </c>
      <c r="M42" s="4" t="s">
        <v>72</v>
      </c>
      <c r="N42" s="4" t="s">
        <v>433</v>
      </c>
      <c r="O42" s="4" t="s">
        <v>164</v>
      </c>
      <c r="P42" s="5">
        <v>23.85</v>
      </c>
      <c r="Q42" s="6">
        <v>3.8697916666666665</v>
      </c>
    </row>
    <row r="43" spans="1:19" ht="15" thickBot="1" x14ac:dyDescent="0.35">
      <c r="A43" t="s">
        <v>765</v>
      </c>
      <c r="B43" s="24" t="s">
        <v>95</v>
      </c>
      <c r="C43" s="25" t="s">
        <v>386</v>
      </c>
      <c r="D43" s="25" t="s">
        <v>299</v>
      </c>
      <c r="E43" s="26">
        <v>23.85</v>
      </c>
      <c r="F43" s="26" t="s">
        <v>27</v>
      </c>
      <c r="G43" s="26" t="s">
        <v>153</v>
      </c>
      <c r="H43" s="33">
        <v>0</v>
      </c>
      <c r="I43" s="38">
        <v>4.1875</v>
      </c>
      <c r="J43" s="27">
        <v>0.84769474897191321</v>
      </c>
      <c r="K43" s="28">
        <f t="shared" si="0"/>
        <v>0.11990491059848729</v>
      </c>
    </row>
    <row r="74" spans="14:15" x14ac:dyDescent="0.3">
      <c r="N74" s="155"/>
      <c r="O74" s="96" t="s">
        <v>11</v>
      </c>
    </row>
    <row r="75" spans="14:15" x14ac:dyDescent="0.3">
      <c r="N75" s="157"/>
      <c r="O75" s="157"/>
    </row>
    <row r="76" spans="14:15" x14ac:dyDescent="0.3">
      <c r="N76" s="400" t="s">
        <v>957</v>
      </c>
      <c r="O76" s="400"/>
    </row>
    <row r="77" spans="14:15" x14ac:dyDescent="0.3">
      <c r="N77" s="162"/>
      <c r="O77" s="160">
        <v>0</v>
      </c>
    </row>
    <row r="78" spans="14:15" x14ac:dyDescent="0.3">
      <c r="N78" s="158"/>
      <c r="O78" s="160">
        <v>0.03</v>
      </c>
    </row>
    <row r="79" spans="14:15" x14ac:dyDescent="0.3">
      <c r="N79" s="159"/>
      <c r="O79" s="160">
        <v>0.06</v>
      </c>
    </row>
  </sheetData>
  <sortState ref="M13:T28">
    <sortCondition ref="S13:S28"/>
  </sortState>
  <mergeCells count="1">
    <mergeCell ref="N76:O7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90"/>
  <sheetViews>
    <sheetView topLeftCell="N29" zoomScale="85" zoomScaleNormal="85" workbookViewId="0">
      <selection activeCell="A9" sqref="A9"/>
    </sheetView>
  </sheetViews>
  <sheetFormatPr defaultRowHeight="14.4" x14ac:dyDescent="0.3"/>
  <cols>
    <col min="1" max="1" width="39.88671875" bestFit="1" customWidth="1"/>
    <col min="2" max="2" width="6.109375" customWidth="1"/>
    <col min="3" max="3" width="60.33203125" bestFit="1" customWidth="1"/>
    <col min="4" max="4" width="21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4" max="14" width="11.6640625" customWidth="1"/>
  </cols>
  <sheetData>
    <row r="4" spans="1:21" ht="15" thickBot="1" x14ac:dyDescent="0.35">
      <c r="I4" s="3" t="s">
        <v>438</v>
      </c>
    </row>
    <row r="5" spans="1:21" ht="15" thickBot="1" x14ac:dyDescent="0.35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2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21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21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21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21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2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2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1" ht="15" thickTop="1" x14ac:dyDescent="0.3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21" x14ac:dyDescent="0.3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  <c r="M14" s="68" t="s">
        <v>72</v>
      </c>
      <c r="N14" s="68" t="s">
        <v>164</v>
      </c>
      <c r="O14" s="71">
        <v>6.6</v>
      </c>
      <c r="P14" s="71" t="s">
        <v>27</v>
      </c>
      <c r="Q14" s="71" t="s">
        <v>127</v>
      </c>
      <c r="R14" s="173">
        <v>0</v>
      </c>
      <c r="S14" s="74">
        <v>2.078125</v>
      </c>
      <c r="T14" s="259">
        <v>0.10226034418251645</v>
      </c>
      <c r="U14" t="s">
        <v>775</v>
      </c>
    </row>
    <row r="15" spans="1:21" x14ac:dyDescent="0.3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  <c r="M15" s="4" t="s">
        <v>90</v>
      </c>
      <c r="N15" s="4" t="s">
        <v>299</v>
      </c>
      <c r="O15" s="5" t="s">
        <v>356</v>
      </c>
      <c r="P15" s="5" t="s">
        <v>27</v>
      </c>
      <c r="Q15" s="71" t="s">
        <v>127</v>
      </c>
      <c r="R15" s="185">
        <v>0</v>
      </c>
      <c r="S15" s="6">
        <v>3.8020833333333335</v>
      </c>
      <c r="T15" s="258">
        <v>0.11326921858903317</v>
      </c>
      <c r="U15" t="s">
        <v>744</v>
      </c>
    </row>
    <row r="16" spans="1:21" x14ac:dyDescent="0.3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  <c r="M16" s="4" t="s">
        <v>92</v>
      </c>
      <c r="N16" s="4" t="s">
        <v>299</v>
      </c>
      <c r="O16" s="5" t="s">
        <v>356</v>
      </c>
      <c r="P16" s="5" t="s">
        <v>57</v>
      </c>
      <c r="Q16" s="71" t="s">
        <v>127</v>
      </c>
      <c r="R16" s="185">
        <v>0</v>
      </c>
      <c r="S16" s="6">
        <v>3.7760416666666665</v>
      </c>
      <c r="T16" s="258">
        <v>0.1181978370890048</v>
      </c>
      <c r="U16" t="s">
        <v>745</v>
      </c>
    </row>
    <row r="17" spans="1:21" x14ac:dyDescent="0.3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  <c r="M17" s="4"/>
      <c r="N17" s="4"/>
      <c r="O17" s="4"/>
      <c r="P17" s="4"/>
      <c r="Q17" s="4"/>
      <c r="R17" s="4"/>
      <c r="S17" s="4"/>
      <c r="T17" s="4"/>
    </row>
    <row r="18" spans="1:21" x14ac:dyDescent="0.3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  <c r="M18" s="68" t="s">
        <v>74</v>
      </c>
      <c r="N18" s="68" t="s">
        <v>164</v>
      </c>
      <c r="O18" s="71">
        <v>6.6</v>
      </c>
      <c r="P18" s="71" t="s">
        <v>27</v>
      </c>
      <c r="Q18" s="71" t="s">
        <v>129</v>
      </c>
      <c r="R18" s="173">
        <v>0</v>
      </c>
      <c r="S18" s="74">
        <v>1.6822916666666667</v>
      </c>
      <c r="T18" s="259">
        <v>9.7966015123163927E-2</v>
      </c>
      <c r="U18" t="s">
        <v>810</v>
      </c>
    </row>
    <row r="19" spans="1:21" x14ac:dyDescent="0.3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  <c r="M19" s="4" t="s">
        <v>95</v>
      </c>
      <c r="N19" s="4" t="s">
        <v>299</v>
      </c>
      <c r="O19" s="5" t="s">
        <v>356</v>
      </c>
      <c r="P19" s="5" t="s">
        <v>27</v>
      </c>
      <c r="Q19" s="71" t="s">
        <v>129</v>
      </c>
      <c r="R19" s="185">
        <v>0</v>
      </c>
      <c r="S19" s="6">
        <v>3.1145833333333335</v>
      </c>
      <c r="T19" s="258">
        <v>0.12843764889581175</v>
      </c>
      <c r="U19" t="s">
        <v>814</v>
      </c>
    </row>
    <row r="20" spans="1:21" x14ac:dyDescent="0.3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  <c r="M20" s="4" t="s">
        <v>97</v>
      </c>
      <c r="N20" s="4" t="s">
        <v>299</v>
      </c>
      <c r="O20" s="5" t="s">
        <v>356</v>
      </c>
      <c r="P20" s="5" t="s">
        <v>57</v>
      </c>
      <c r="Q20" s="71" t="s">
        <v>129</v>
      </c>
      <c r="R20" s="185">
        <v>0</v>
      </c>
      <c r="S20" s="6">
        <v>3.265625</v>
      </c>
      <c r="T20" s="258">
        <v>0.1199936052441915</v>
      </c>
      <c r="U20" t="s">
        <v>815</v>
      </c>
    </row>
    <row r="21" spans="1:21" x14ac:dyDescent="0.3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  <c r="M21" s="4"/>
      <c r="N21" s="4"/>
      <c r="O21" s="4"/>
      <c r="P21" s="4"/>
      <c r="Q21" s="4"/>
      <c r="R21" s="4"/>
      <c r="S21" s="4"/>
      <c r="T21" s="4"/>
    </row>
    <row r="22" spans="1:21" x14ac:dyDescent="0.3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  <c r="M22" s="68" t="s">
        <v>76</v>
      </c>
      <c r="N22" s="68" t="s">
        <v>164</v>
      </c>
      <c r="O22" s="71">
        <v>6.6</v>
      </c>
      <c r="P22" s="71" t="s">
        <v>27</v>
      </c>
      <c r="Q22" s="71" t="s">
        <v>128</v>
      </c>
      <c r="R22" s="173">
        <v>0</v>
      </c>
      <c r="S22" s="74">
        <v>2.3385416666666665</v>
      </c>
      <c r="T22" s="259">
        <v>0.1068522485884322</v>
      </c>
      <c r="U22" t="s">
        <v>811</v>
      </c>
    </row>
    <row r="23" spans="1:21" x14ac:dyDescent="0.3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  <c r="M23" s="4" t="s">
        <v>100</v>
      </c>
      <c r="N23" s="4" t="s">
        <v>299</v>
      </c>
      <c r="O23" s="5" t="s">
        <v>356</v>
      </c>
      <c r="P23" s="5" t="s">
        <v>27</v>
      </c>
      <c r="Q23" s="71" t="s">
        <v>128</v>
      </c>
      <c r="R23" s="185">
        <v>0</v>
      </c>
      <c r="S23" s="6">
        <v>3.7239583333333335</v>
      </c>
      <c r="T23" s="258">
        <v>0.12126001586401698</v>
      </c>
      <c r="U23" t="s">
        <v>816</v>
      </c>
    </row>
    <row r="24" spans="1:21" ht="15" thickBot="1" x14ac:dyDescent="0.35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  <c r="M24" s="4" t="s">
        <v>102</v>
      </c>
      <c r="N24" s="4" t="s">
        <v>299</v>
      </c>
      <c r="O24" s="5" t="s">
        <v>356</v>
      </c>
      <c r="P24" s="5" t="s">
        <v>57</v>
      </c>
      <c r="Q24" s="71" t="s">
        <v>128</v>
      </c>
      <c r="R24" s="185">
        <v>0</v>
      </c>
      <c r="S24" s="6">
        <v>3.578125</v>
      </c>
      <c r="T24" s="258">
        <v>0.11884229788438265</v>
      </c>
      <c r="U24" t="s">
        <v>817</v>
      </c>
    </row>
    <row r="25" spans="1:21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  <c r="M25" s="4"/>
      <c r="N25" s="4"/>
      <c r="O25" s="4"/>
      <c r="P25" s="4"/>
      <c r="Q25" s="4"/>
      <c r="R25" s="4"/>
      <c r="S25" s="4"/>
      <c r="T25" s="4"/>
    </row>
    <row r="26" spans="1:21" ht="15" thickTop="1" x14ac:dyDescent="0.3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  <c r="M26" s="68" t="s">
        <v>78</v>
      </c>
      <c r="N26" s="68" t="s">
        <v>164</v>
      </c>
      <c r="O26" s="71">
        <v>6.6</v>
      </c>
      <c r="P26" s="71" t="s">
        <v>27</v>
      </c>
      <c r="Q26" s="71" t="s">
        <v>127</v>
      </c>
      <c r="R26" s="173">
        <v>0.06</v>
      </c>
      <c r="S26" s="74">
        <v>1.5677083333333333</v>
      </c>
      <c r="T26" s="259">
        <v>9.1038136748523374E-2</v>
      </c>
      <c r="U26" t="s">
        <v>777</v>
      </c>
    </row>
    <row r="27" spans="1:21" x14ac:dyDescent="0.3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  <c r="M27" s="4" t="s">
        <v>105</v>
      </c>
      <c r="N27" s="4" t="s">
        <v>299</v>
      </c>
      <c r="O27" s="5" t="s">
        <v>356</v>
      </c>
      <c r="P27" s="5" t="s">
        <v>27</v>
      </c>
      <c r="Q27" s="71" t="s">
        <v>127</v>
      </c>
      <c r="R27" s="185">
        <v>0.06</v>
      </c>
      <c r="S27" s="6">
        <v>2.7916666666666665</v>
      </c>
      <c r="T27" s="258">
        <v>0.14095364106078237</v>
      </c>
      <c r="U27" t="s">
        <v>747</v>
      </c>
    </row>
    <row r="28" spans="1:21" x14ac:dyDescent="0.3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  <c r="M28" s="4" t="s">
        <v>108</v>
      </c>
      <c r="N28" s="4" t="s">
        <v>299</v>
      </c>
      <c r="O28" s="5" t="s">
        <v>356</v>
      </c>
      <c r="P28" s="5" t="s">
        <v>57</v>
      </c>
      <c r="Q28" s="71" t="s">
        <v>127</v>
      </c>
      <c r="R28" s="185">
        <v>0.06</v>
      </c>
      <c r="S28" s="6">
        <v>2.8489583333333335</v>
      </c>
      <c r="T28" s="258">
        <v>0.14496650899405336</v>
      </c>
      <c r="U28" t="s">
        <v>748</v>
      </c>
    </row>
    <row r="29" spans="1:21" x14ac:dyDescent="0.3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21" x14ac:dyDescent="0.3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21" x14ac:dyDescent="0.3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21" x14ac:dyDescent="0.3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  <c r="L32">
        <v>6.6</v>
      </c>
    </row>
    <row r="33" spans="1:18" x14ac:dyDescent="0.3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  <c r="L33">
        <v>8.85</v>
      </c>
    </row>
    <row r="34" spans="1:18" x14ac:dyDescent="0.3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  <c r="L34">
        <v>12.65</v>
      </c>
    </row>
    <row r="35" spans="1:18" x14ac:dyDescent="0.3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  <c r="L35">
        <v>14.25</v>
      </c>
    </row>
    <row r="36" spans="1:18" x14ac:dyDescent="0.3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  <c r="L36">
        <v>15.85</v>
      </c>
    </row>
    <row r="37" spans="1:18" x14ac:dyDescent="0.3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  <c r="L37">
        <v>19.850000000000001</v>
      </c>
    </row>
    <row r="38" spans="1:18" x14ac:dyDescent="0.3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  <c r="L38">
        <v>23.85</v>
      </c>
    </row>
    <row r="39" spans="1:18" x14ac:dyDescent="0.3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  <c r="L39">
        <v>7.2</v>
      </c>
    </row>
    <row r="40" spans="1:18" x14ac:dyDescent="0.3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  <c r="L40">
        <v>8</v>
      </c>
    </row>
    <row r="41" spans="1:18" x14ac:dyDescent="0.3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  <c r="L41">
        <v>9.6</v>
      </c>
    </row>
    <row r="42" spans="1:18" x14ac:dyDescent="0.3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  <c r="L42">
        <v>13.2</v>
      </c>
    </row>
    <row r="43" spans="1:18" x14ac:dyDescent="0.3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  <c r="L43">
        <v>16.399999999999999</v>
      </c>
    </row>
    <row r="44" spans="1:18" x14ac:dyDescent="0.3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  <c r="L44">
        <v>24.4</v>
      </c>
    </row>
    <row r="45" spans="1:18" x14ac:dyDescent="0.3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  <c r="L45">
        <v>32</v>
      </c>
    </row>
    <row r="46" spans="1:18" x14ac:dyDescent="0.3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  <c r="L46">
        <v>48</v>
      </c>
      <c r="P46" t="s">
        <v>974</v>
      </c>
      <c r="Q46">
        <v>5.8</v>
      </c>
      <c r="R46" s="96">
        <v>4.369791666666667</v>
      </c>
    </row>
    <row r="47" spans="1:18" x14ac:dyDescent="0.3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  <c r="P47" t="s">
        <v>974</v>
      </c>
      <c r="Q47">
        <v>49.8</v>
      </c>
      <c r="R47" s="96">
        <v>4.369791666666667</v>
      </c>
    </row>
    <row r="48" spans="1:18" x14ac:dyDescent="0.3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9" x14ac:dyDescent="0.3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  <c r="M49" s="70" t="s">
        <v>113</v>
      </c>
      <c r="N49" s="68" t="s">
        <v>480</v>
      </c>
      <c r="O49" s="68" t="s">
        <v>481</v>
      </c>
      <c r="P49" s="71" t="s">
        <v>484</v>
      </c>
      <c r="Q49" s="73">
        <v>3.0364583333333335</v>
      </c>
      <c r="R49" s="75">
        <v>0.11058584742097417</v>
      </c>
      <c r="S49" t="s">
        <v>995</v>
      </c>
    </row>
    <row r="50" spans="1:19" x14ac:dyDescent="0.3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  <c r="M50" s="20" t="s">
        <v>45</v>
      </c>
      <c r="N50" s="4" t="s">
        <v>456</v>
      </c>
      <c r="O50" s="4" t="s">
        <v>457</v>
      </c>
      <c r="P50" s="5" t="s">
        <v>458</v>
      </c>
      <c r="Q50" s="36">
        <v>3.1354166666666665</v>
      </c>
      <c r="R50" s="21">
        <v>0.10461540556559837</v>
      </c>
      <c r="S50" t="s">
        <v>994</v>
      </c>
    </row>
    <row r="51" spans="1:19" x14ac:dyDescent="0.3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  <c r="M51" s="20" t="s">
        <v>48</v>
      </c>
      <c r="N51" s="4" t="s">
        <v>459</v>
      </c>
      <c r="O51" s="4" t="s">
        <v>460</v>
      </c>
      <c r="P51" s="5" t="s">
        <v>461</v>
      </c>
      <c r="Q51" s="36">
        <v>3.1979166666666665</v>
      </c>
      <c r="R51" s="21">
        <v>0.11234060813230068</v>
      </c>
      <c r="S51" t="s">
        <v>993</v>
      </c>
    </row>
    <row r="52" spans="1:19" x14ac:dyDescent="0.3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  <c r="M52" s="20" t="s">
        <v>62</v>
      </c>
      <c r="N52" s="4" t="s">
        <v>462</v>
      </c>
      <c r="O52" s="4" t="s">
        <v>299</v>
      </c>
      <c r="P52" s="5" t="s">
        <v>112</v>
      </c>
      <c r="Q52" s="36">
        <v>3.5</v>
      </c>
      <c r="R52" s="21">
        <v>0.11669505934391196</v>
      </c>
      <c r="S52" t="s">
        <v>996</v>
      </c>
    </row>
    <row r="53" spans="1:19" x14ac:dyDescent="0.3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9" x14ac:dyDescent="0.3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9" ht="15" thickBot="1" x14ac:dyDescent="0.35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400" t="s">
        <v>957</v>
      </c>
      <c r="O88" s="400"/>
    </row>
    <row r="89" spans="14:15" x14ac:dyDescent="0.3">
      <c r="N89" s="162"/>
      <c r="O89" s="160">
        <v>0</v>
      </c>
    </row>
    <row r="90" spans="14:15" x14ac:dyDescent="0.3">
      <c r="N90" s="159"/>
      <c r="O90" s="160">
        <v>0.06</v>
      </c>
    </row>
  </sheetData>
  <sortState ref="L49:T52">
    <sortCondition ref="L49:L52"/>
  </sortState>
  <mergeCells count="1">
    <mergeCell ref="N88:O8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84"/>
  <sheetViews>
    <sheetView topLeftCell="A137" zoomScale="40" zoomScaleNormal="40" workbookViewId="0">
      <selection activeCell="E185" sqref="E185"/>
    </sheetView>
  </sheetViews>
  <sheetFormatPr defaultRowHeight="14.4" x14ac:dyDescent="0.3"/>
  <cols>
    <col min="1" max="1" width="39.88671875" bestFit="1" customWidth="1"/>
    <col min="2" max="2" width="18.88671875" bestFit="1" customWidth="1"/>
    <col min="3" max="3" width="60.33203125" bestFit="1" customWidth="1"/>
    <col min="4" max="4" width="21" customWidth="1"/>
    <col min="5" max="5" width="11.6640625" style="2" bestFit="1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1" ht="15" thickBot="1" x14ac:dyDescent="0.35">
      <c r="I4" s="3" t="s">
        <v>438</v>
      </c>
    </row>
    <row r="5" spans="1:11" ht="15" thickBot="1" x14ac:dyDescent="0.35">
      <c r="B5" s="13" t="s">
        <v>569</v>
      </c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29" t="s">
        <v>6</v>
      </c>
      <c r="I5" s="34" t="s">
        <v>7</v>
      </c>
      <c r="J5" s="16" t="s">
        <v>8</v>
      </c>
      <c r="K5" s="17" t="s">
        <v>9</v>
      </c>
    </row>
    <row r="6" spans="1:11" ht="15" thickTop="1" x14ac:dyDescent="0.3">
      <c r="A6" t="s">
        <v>12</v>
      </c>
      <c r="B6" s="18" t="s">
        <v>10</v>
      </c>
      <c r="C6" s="7" t="s">
        <v>11</v>
      </c>
      <c r="D6" s="7" t="s">
        <v>12</v>
      </c>
      <c r="E6" s="8"/>
      <c r="F6" s="8"/>
      <c r="G6" s="8"/>
      <c r="H6" s="30"/>
      <c r="I6" s="35">
        <v>4.369791666666667</v>
      </c>
      <c r="J6" s="9">
        <v>0.72626416835326257</v>
      </c>
      <c r="K6" s="19">
        <v>0.10272877150990588</v>
      </c>
    </row>
    <row r="7" spans="1:11" x14ac:dyDescent="0.3">
      <c r="A7" t="s">
        <v>681</v>
      </c>
      <c r="B7" s="20" t="s">
        <v>13</v>
      </c>
      <c r="C7" s="4" t="s">
        <v>14</v>
      </c>
      <c r="D7" s="4" t="s">
        <v>286</v>
      </c>
      <c r="E7" s="5"/>
      <c r="F7" s="5"/>
      <c r="G7" s="5"/>
      <c r="H7" s="31"/>
      <c r="I7" s="36">
        <v>3.8125</v>
      </c>
      <c r="J7" s="6">
        <v>0.81622935899913984</v>
      </c>
      <c r="K7" s="21">
        <v>0.1154541872971956</v>
      </c>
    </row>
    <row r="8" spans="1:11" x14ac:dyDescent="0.3">
      <c r="A8" t="s">
        <v>682</v>
      </c>
      <c r="B8" s="20" t="s">
        <v>16</v>
      </c>
      <c r="C8" s="4" t="s">
        <v>14</v>
      </c>
      <c r="D8" s="4" t="s">
        <v>287</v>
      </c>
      <c r="E8" s="5"/>
      <c r="F8" s="5"/>
      <c r="G8" s="5"/>
      <c r="H8" s="31"/>
      <c r="I8" s="36">
        <v>2.5677083333333335</v>
      </c>
      <c r="J8" s="6">
        <v>0.91845474503300806</v>
      </c>
      <c r="K8" s="21">
        <v>0.12991378585923993</v>
      </c>
    </row>
    <row r="9" spans="1:11" x14ac:dyDescent="0.3">
      <c r="A9" t="s">
        <v>683</v>
      </c>
      <c r="B9" s="20" t="s">
        <v>18</v>
      </c>
      <c r="C9" s="4" t="s">
        <v>14</v>
      </c>
      <c r="D9" s="4" t="s">
        <v>288</v>
      </c>
      <c r="E9" s="5"/>
      <c r="F9" s="5"/>
      <c r="G9" s="5"/>
      <c r="H9" s="31"/>
      <c r="I9" s="36">
        <v>1.5989583333333333</v>
      </c>
      <c r="J9" s="6">
        <v>0.7019784742850107</v>
      </c>
      <c r="K9" s="21">
        <v>9.9293603391184357E-2</v>
      </c>
    </row>
    <row r="10" spans="1:11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1.1302083333333333</v>
      </c>
      <c r="J10" s="6">
        <v>0.36713687524654071</v>
      </c>
      <c r="K10" s="21">
        <v>5.1930856310286086E-2</v>
      </c>
    </row>
    <row r="11" spans="1:11" ht="15" thickBot="1" x14ac:dyDescent="0.35">
      <c r="A11" t="s">
        <v>575</v>
      </c>
      <c r="B11" s="22" t="s">
        <v>22</v>
      </c>
      <c r="C11" s="10" t="s">
        <v>14</v>
      </c>
      <c r="D11" s="10" t="s">
        <v>23</v>
      </c>
      <c r="E11" s="11"/>
      <c r="F11" s="11"/>
      <c r="G11" s="11"/>
      <c r="H11" s="32"/>
      <c r="I11" s="37">
        <v>1.0364583333333333</v>
      </c>
      <c r="J11" s="12">
        <v>0.21397254394828272</v>
      </c>
      <c r="K11" s="23">
        <v>3.0266034776982927E-2</v>
      </c>
    </row>
    <row r="12" spans="1:11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1" ht="15" thickTop="1" x14ac:dyDescent="0.3">
      <c r="A13" t="s">
        <v>793</v>
      </c>
      <c r="B13" s="70" t="s">
        <v>28</v>
      </c>
      <c r="C13" s="68" t="s">
        <v>440</v>
      </c>
      <c r="D13" s="68" t="s">
        <v>441</v>
      </c>
      <c r="E13" s="71" t="s">
        <v>120</v>
      </c>
      <c r="F13" s="71">
        <v>0</v>
      </c>
      <c r="G13" s="71" t="s">
        <v>153</v>
      </c>
      <c r="H13" s="72">
        <v>0</v>
      </c>
      <c r="I13" s="73">
        <v>2.96875</v>
      </c>
      <c r="J13" s="74">
        <v>0.97565255381163352</v>
      </c>
      <c r="K13" s="75">
        <v>0.1380043139135286</v>
      </c>
    </row>
    <row r="14" spans="1:11" x14ac:dyDescent="0.3">
      <c r="A14" t="s">
        <v>775</v>
      </c>
      <c r="B14" s="70" t="s">
        <v>72</v>
      </c>
      <c r="C14" s="68" t="s">
        <v>465</v>
      </c>
      <c r="D14" s="68" t="s">
        <v>164</v>
      </c>
      <c r="E14" s="71">
        <v>6.6</v>
      </c>
      <c r="F14" s="71" t="s">
        <v>27</v>
      </c>
      <c r="G14" s="71" t="s">
        <v>153</v>
      </c>
      <c r="H14" s="72">
        <v>0</v>
      </c>
      <c r="I14" s="73">
        <v>2.078125</v>
      </c>
      <c r="J14" s="74">
        <v>0.72295251594702681</v>
      </c>
      <c r="K14" s="75">
        <v>0.10226034418251645</v>
      </c>
    </row>
    <row r="15" spans="1:11" x14ac:dyDescent="0.3">
      <c r="A15" t="s">
        <v>810</v>
      </c>
      <c r="B15" s="70" t="s">
        <v>74</v>
      </c>
      <c r="C15" s="68" t="s">
        <v>466</v>
      </c>
      <c r="D15" s="68" t="s">
        <v>164</v>
      </c>
      <c r="E15" s="71">
        <v>6.6</v>
      </c>
      <c r="F15" s="71" t="s">
        <v>27</v>
      </c>
      <c r="G15" s="71" t="s">
        <v>291</v>
      </c>
      <c r="H15" s="72">
        <v>0</v>
      </c>
      <c r="I15" s="73">
        <v>1.6822916666666667</v>
      </c>
      <c r="J15" s="74">
        <v>0.69259279026272647</v>
      </c>
      <c r="K15" s="75">
        <v>9.7966015123163927E-2</v>
      </c>
    </row>
    <row r="16" spans="1:11" x14ac:dyDescent="0.3">
      <c r="A16" t="s">
        <v>811</v>
      </c>
      <c r="B16" s="70" t="s">
        <v>76</v>
      </c>
      <c r="C16" s="68" t="s">
        <v>467</v>
      </c>
      <c r="D16" s="68" t="s">
        <v>164</v>
      </c>
      <c r="E16" s="71">
        <v>6.6</v>
      </c>
      <c r="F16" s="71" t="s">
        <v>27</v>
      </c>
      <c r="G16" s="71" t="s">
        <v>293</v>
      </c>
      <c r="H16" s="72">
        <v>0</v>
      </c>
      <c r="I16" s="73">
        <v>2.3385416666666665</v>
      </c>
      <c r="J16" s="74">
        <v>0.75541601751044718</v>
      </c>
      <c r="K16" s="75">
        <v>0.1068522485884322</v>
      </c>
    </row>
    <row r="17" spans="1:11" x14ac:dyDescent="0.3">
      <c r="A17" t="s">
        <v>777</v>
      </c>
      <c r="B17" s="70" t="s">
        <v>78</v>
      </c>
      <c r="C17" s="68" t="s">
        <v>468</v>
      </c>
      <c r="D17" s="68" t="s">
        <v>164</v>
      </c>
      <c r="E17" s="71">
        <v>6.6</v>
      </c>
      <c r="F17" s="71" t="s">
        <v>27</v>
      </c>
      <c r="G17" s="71" t="s">
        <v>153</v>
      </c>
      <c r="H17" s="72">
        <v>0.06</v>
      </c>
      <c r="I17" s="73">
        <v>1.5677083333333333</v>
      </c>
      <c r="J17" s="74">
        <v>0.6436145950379768</v>
      </c>
      <c r="K17" s="75">
        <v>9.1038136748523374E-2</v>
      </c>
    </row>
    <row r="18" spans="1:11" x14ac:dyDescent="0.3">
      <c r="A18" t="s">
        <v>818</v>
      </c>
      <c r="B18" s="70" t="s">
        <v>109</v>
      </c>
      <c r="C18" s="68" t="s">
        <v>480</v>
      </c>
      <c r="D18" s="68" t="s">
        <v>481</v>
      </c>
      <c r="E18" s="71" t="s">
        <v>482</v>
      </c>
      <c r="F18" s="71" t="s">
        <v>57</v>
      </c>
      <c r="G18" s="71" t="s">
        <v>153</v>
      </c>
      <c r="H18" s="72">
        <v>0</v>
      </c>
      <c r="I18" s="73">
        <v>1.65625</v>
      </c>
      <c r="J18" s="74">
        <v>0.70641229080992773</v>
      </c>
      <c r="K18" s="75">
        <v>9.992075883207277E-2</v>
      </c>
    </row>
    <row r="19" spans="1:11" x14ac:dyDescent="0.3">
      <c r="A19" t="s">
        <v>819</v>
      </c>
      <c r="B19" s="70" t="s">
        <v>110</v>
      </c>
      <c r="C19" s="68" t="s">
        <v>480</v>
      </c>
      <c r="D19" s="68" t="s">
        <v>481</v>
      </c>
      <c r="E19" s="71" t="s">
        <v>483</v>
      </c>
      <c r="F19" s="71" t="s">
        <v>57</v>
      </c>
      <c r="G19" s="71" t="s">
        <v>153</v>
      </c>
      <c r="H19" s="72">
        <v>0</v>
      </c>
      <c r="I19" s="73">
        <v>2.453125</v>
      </c>
      <c r="J19" s="74">
        <v>0.77113544148220015</v>
      </c>
      <c r="K19" s="75">
        <v>0.10907573307772353</v>
      </c>
    </row>
    <row r="20" spans="1:11" x14ac:dyDescent="0.3">
      <c r="A20" t="s">
        <v>820</v>
      </c>
      <c r="B20" s="70" t="s">
        <v>113</v>
      </c>
      <c r="C20" s="68" t="s">
        <v>480</v>
      </c>
      <c r="D20" s="68" t="s">
        <v>481</v>
      </c>
      <c r="E20" s="71" t="s">
        <v>484</v>
      </c>
      <c r="F20" s="71" t="s">
        <v>57</v>
      </c>
      <c r="G20" s="71" t="s">
        <v>153</v>
      </c>
      <c r="H20" s="72">
        <v>0</v>
      </c>
      <c r="I20" s="73">
        <v>3.0364583333333335</v>
      </c>
      <c r="J20" s="74">
        <v>0.78181153466913667</v>
      </c>
      <c r="K20" s="75">
        <v>0.11058584742097417</v>
      </c>
    </row>
    <row r="21" spans="1:11" x14ac:dyDescent="0.3">
      <c r="A21" t="s">
        <v>821</v>
      </c>
      <c r="B21" s="70" t="s">
        <v>115</v>
      </c>
      <c r="C21" s="68" t="s">
        <v>480</v>
      </c>
      <c r="D21" s="68" t="s">
        <v>481</v>
      </c>
      <c r="E21" s="71" t="s">
        <v>485</v>
      </c>
      <c r="F21" s="71" t="s">
        <v>57</v>
      </c>
      <c r="G21" s="71" t="s">
        <v>153</v>
      </c>
      <c r="H21" s="72">
        <v>0</v>
      </c>
      <c r="I21" s="73">
        <v>3.0416666666666665</v>
      </c>
      <c r="J21" s="74">
        <v>0.80465486948615672</v>
      </c>
      <c r="K21" s="75">
        <v>0.11381699639568237</v>
      </c>
    </row>
    <row r="22" spans="1:11" x14ac:dyDescent="0.3">
      <c r="A22" t="s">
        <v>822</v>
      </c>
      <c r="B22" s="70" t="s">
        <v>117</v>
      </c>
      <c r="C22" s="68" t="s">
        <v>480</v>
      </c>
      <c r="D22" s="68" t="s">
        <v>481</v>
      </c>
      <c r="E22" s="71" t="s">
        <v>486</v>
      </c>
      <c r="F22" s="71" t="s">
        <v>57</v>
      </c>
      <c r="G22" s="71" t="s">
        <v>153</v>
      </c>
      <c r="H22" s="72">
        <v>0</v>
      </c>
      <c r="I22" s="73">
        <v>3.34375</v>
      </c>
      <c r="J22" s="74">
        <v>0.83544670936480547</v>
      </c>
      <c r="K22" s="75">
        <v>0.11817244723726195</v>
      </c>
    </row>
    <row r="23" spans="1:11" x14ac:dyDescent="0.3">
      <c r="A23" t="s">
        <v>823</v>
      </c>
      <c r="B23" s="70" t="s">
        <v>121</v>
      </c>
      <c r="C23" s="68" t="s">
        <v>480</v>
      </c>
      <c r="D23" s="68" t="s">
        <v>481</v>
      </c>
      <c r="E23" s="71" t="s">
        <v>487</v>
      </c>
      <c r="F23" s="71" t="s">
        <v>57</v>
      </c>
      <c r="G23" s="71" t="s">
        <v>153</v>
      </c>
      <c r="H23" s="72">
        <v>0</v>
      </c>
      <c r="I23" s="73">
        <v>3.515625</v>
      </c>
      <c r="J23" s="74">
        <v>0.84368031028855139</v>
      </c>
      <c r="K23" s="75">
        <v>0.11933707540543535</v>
      </c>
    </row>
    <row r="24" spans="1:11" ht="15" thickBot="1" x14ac:dyDescent="0.35">
      <c r="A24" t="s">
        <v>824</v>
      </c>
      <c r="B24" s="76" t="s">
        <v>124</v>
      </c>
      <c r="C24" s="69" t="s">
        <v>480</v>
      </c>
      <c r="D24" s="69" t="s">
        <v>481</v>
      </c>
      <c r="E24" s="77" t="s">
        <v>488</v>
      </c>
      <c r="F24" s="77" t="s">
        <v>57</v>
      </c>
      <c r="G24" s="77" t="s">
        <v>153</v>
      </c>
      <c r="H24" s="78">
        <v>0</v>
      </c>
      <c r="I24" s="79">
        <v>3.4010416666666665</v>
      </c>
      <c r="J24" s="80">
        <v>0.84419729111009689</v>
      </c>
      <c r="K24" s="81">
        <v>0.11941020142074182</v>
      </c>
    </row>
    <row r="25" spans="1:11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1" ht="15" thickTop="1" x14ac:dyDescent="0.3">
      <c r="A26" t="s">
        <v>794</v>
      </c>
      <c r="B26" s="18" t="s">
        <v>30</v>
      </c>
      <c r="C26" s="7" t="s">
        <v>442</v>
      </c>
      <c r="D26" s="7" t="s">
        <v>443</v>
      </c>
      <c r="E26" s="8" t="s">
        <v>99</v>
      </c>
      <c r="F26" s="8" t="s">
        <v>57</v>
      </c>
      <c r="G26" s="8" t="s">
        <v>153</v>
      </c>
      <c r="H26" s="30">
        <v>0</v>
      </c>
      <c r="I26" s="35">
        <v>3.296875</v>
      </c>
      <c r="J26" s="9">
        <v>0.86852503302109452</v>
      </c>
      <c r="K26" s="19">
        <v>0.12285131713183832</v>
      </c>
    </row>
    <row r="27" spans="1:11" x14ac:dyDescent="0.3">
      <c r="A27" t="s">
        <v>795</v>
      </c>
      <c r="B27" s="20" t="s">
        <v>32</v>
      </c>
      <c r="C27" s="4" t="s">
        <v>444</v>
      </c>
      <c r="D27" s="4" t="s">
        <v>445</v>
      </c>
      <c r="E27" s="5" t="s">
        <v>94</v>
      </c>
      <c r="F27" s="5" t="s">
        <v>57</v>
      </c>
      <c r="G27" s="5" t="s">
        <v>153</v>
      </c>
      <c r="H27" s="31">
        <v>0</v>
      </c>
      <c r="I27" s="36">
        <v>3.7552083333333335</v>
      </c>
      <c r="J27" s="6">
        <v>0.80409551042014604</v>
      </c>
      <c r="K27" s="21">
        <v>0.11373787605326686</v>
      </c>
    </row>
    <row r="28" spans="1:11" x14ac:dyDescent="0.3">
      <c r="A28" t="s">
        <v>796</v>
      </c>
      <c r="B28" s="20" t="s">
        <v>34</v>
      </c>
      <c r="C28" s="4" t="s">
        <v>446</v>
      </c>
      <c r="D28" s="4" t="s">
        <v>447</v>
      </c>
      <c r="E28" s="5" t="s">
        <v>448</v>
      </c>
      <c r="F28" s="5">
        <v>0</v>
      </c>
      <c r="G28" s="5" t="s">
        <v>153</v>
      </c>
      <c r="H28" s="31">
        <v>0</v>
      </c>
      <c r="I28" s="36">
        <v>3.7291666666666665</v>
      </c>
      <c r="J28" s="6">
        <v>0.83106147562335586</v>
      </c>
      <c r="K28" s="21">
        <v>0.11755216374446022</v>
      </c>
    </row>
    <row r="29" spans="1:11" x14ac:dyDescent="0.3">
      <c r="A29" t="s">
        <v>797</v>
      </c>
      <c r="B29" s="20" t="s">
        <v>36</v>
      </c>
      <c r="C29" s="4" t="s">
        <v>449</v>
      </c>
      <c r="D29" s="4" t="s">
        <v>450</v>
      </c>
      <c r="E29" s="5" t="s">
        <v>451</v>
      </c>
      <c r="F29" s="5">
        <v>0</v>
      </c>
      <c r="G29" s="5" t="s">
        <v>153</v>
      </c>
      <c r="H29" s="31">
        <v>0</v>
      </c>
      <c r="I29" s="36">
        <v>3.3802083333333335</v>
      </c>
      <c r="J29" s="6">
        <v>0.87801773308746733</v>
      </c>
      <c r="K29" s="21">
        <v>0.12419404262845976</v>
      </c>
    </row>
    <row r="30" spans="1:11" x14ac:dyDescent="0.3">
      <c r="A30" t="s">
        <v>798</v>
      </c>
      <c r="B30" s="20" t="s">
        <v>39</v>
      </c>
      <c r="C30" s="4" t="s">
        <v>452</v>
      </c>
      <c r="D30" s="148" t="s">
        <v>146</v>
      </c>
      <c r="E30" s="5" t="s">
        <v>453</v>
      </c>
      <c r="F30" s="5">
        <v>0</v>
      </c>
      <c r="G30" s="5" t="s">
        <v>153</v>
      </c>
      <c r="H30" s="31">
        <v>0</v>
      </c>
      <c r="I30" s="36">
        <v>3.0520833333333335</v>
      </c>
      <c r="J30" s="6">
        <v>0.89055299799274013</v>
      </c>
      <c r="K30" s="21">
        <v>0.12596713349591879</v>
      </c>
    </row>
    <row r="31" spans="1:11" x14ac:dyDescent="0.3">
      <c r="A31" t="s">
        <v>799</v>
      </c>
      <c r="B31" s="20" t="s">
        <v>42</v>
      </c>
      <c r="C31" s="4" t="s">
        <v>454</v>
      </c>
      <c r="D31" s="148" t="s">
        <v>146</v>
      </c>
      <c r="E31" s="5" t="s">
        <v>455</v>
      </c>
      <c r="F31" s="5">
        <v>0</v>
      </c>
      <c r="G31" s="5" t="s">
        <v>153</v>
      </c>
      <c r="H31" s="31">
        <v>0</v>
      </c>
      <c r="I31" s="36">
        <v>3.6302083333333335</v>
      </c>
      <c r="J31" s="6">
        <v>0.82736189485682821</v>
      </c>
      <c r="K31" s="21">
        <v>0.11702886464227706</v>
      </c>
    </row>
    <row r="32" spans="1:11" x14ac:dyDescent="0.3">
      <c r="A32" t="s">
        <v>800</v>
      </c>
      <c r="B32" s="20" t="s">
        <v>45</v>
      </c>
      <c r="C32" s="4" t="s">
        <v>456</v>
      </c>
      <c r="D32" s="4" t="s">
        <v>457</v>
      </c>
      <c r="E32" s="5" t="s">
        <v>458</v>
      </c>
      <c r="F32" s="5">
        <v>0</v>
      </c>
      <c r="G32" s="5" t="s">
        <v>153</v>
      </c>
      <c r="H32" s="31">
        <v>0</v>
      </c>
      <c r="I32" s="36">
        <v>3.1354166666666665</v>
      </c>
      <c r="J32" s="6">
        <v>0.73960215237960059</v>
      </c>
      <c r="K32" s="21">
        <v>0.10461540556559837</v>
      </c>
    </row>
    <row r="33" spans="1:11" x14ac:dyDescent="0.3">
      <c r="A33" t="s">
        <v>801</v>
      </c>
      <c r="B33" s="20" t="s">
        <v>48</v>
      </c>
      <c r="C33" s="4" t="s">
        <v>459</v>
      </c>
      <c r="D33" s="4" t="s">
        <v>460</v>
      </c>
      <c r="E33" s="5" t="s">
        <v>461</v>
      </c>
      <c r="F33" s="5">
        <v>0</v>
      </c>
      <c r="G33" s="5" t="s">
        <v>153</v>
      </c>
      <c r="H33" s="31">
        <v>0</v>
      </c>
      <c r="I33" s="36">
        <v>3.1979166666666665</v>
      </c>
      <c r="J33" s="6">
        <v>0.79421721041059756</v>
      </c>
      <c r="K33" s="21">
        <v>0.11234060813230068</v>
      </c>
    </row>
    <row r="34" spans="1:11" x14ac:dyDescent="0.3">
      <c r="A34" t="s">
        <v>802</v>
      </c>
      <c r="B34" s="20" t="s">
        <v>51</v>
      </c>
      <c r="C34" s="4" t="s">
        <v>462</v>
      </c>
      <c r="D34" s="4" t="s">
        <v>299</v>
      </c>
      <c r="E34" s="5" t="s">
        <v>463</v>
      </c>
      <c r="F34" s="5" t="s">
        <v>57</v>
      </c>
      <c r="G34" s="5" t="s">
        <v>153</v>
      </c>
      <c r="H34" s="31">
        <v>0</v>
      </c>
      <c r="I34" s="36">
        <v>2.421875</v>
      </c>
      <c r="J34" s="6">
        <v>0.8463909367432092</v>
      </c>
      <c r="K34" s="21">
        <v>0.11972048868374789</v>
      </c>
    </row>
    <row r="35" spans="1:11" x14ac:dyDescent="0.3">
      <c r="A35" t="s">
        <v>803</v>
      </c>
      <c r="B35" s="20" t="s">
        <v>54</v>
      </c>
      <c r="C35" s="4" t="s">
        <v>462</v>
      </c>
      <c r="D35" s="4" t="s">
        <v>299</v>
      </c>
      <c r="E35" s="5" t="s">
        <v>364</v>
      </c>
      <c r="F35" s="5" t="s">
        <v>57</v>
      </c>
      <c r="G35" s="5" t="s">
        <v>153</v>
      </c>
      <c r="H35" s="31">
        <v>0</v>
      </c>
      <c r="I35" s="36">
        <v>2.8645833333333335</v>
      </c>
      <c r="J35" s="6">
        <v>0.86973296337104034</v>
      </c>
      <c r="K35" s="21">
        <v>0.12302217672580786</v>
      </c>
    </row>
    <row r="36" spans="1:11" x14ac:dyDescent="0.3">
      <c r="A36" t="s">
        <v>804</v>
      </c>
      <c r="B36" s="20" t="s">
        <v>58</v>
      </c>
      <c r="C36" s="4" t="s">
        <v>462</v>
      </c>
      <c r="D36" s="4" t="s">
        <v>299</v>
      </c>
      <c r="E36" s="5" t="s">
        <v>464</v>
      </c>
      <c r="F36" s="5" t="s">
        <v>57</v>
      </c>
      <c r="G36" s="5" t="s">
        <v>153</v>
      </c>
      <c r="H36" s="31">
        <v>0</v>
      </c>
      <c r="I36" s="36">
        <v>3.015625</v>
      </c>
      <c r="J36" s="6">
        <v>0.89487524357905923</v>
      </c>
      <c r="K36" s="21">
        <v>0.12657850742650034</v>
      </c>
    </row>
    <row r="37" spans="1:11" x14ac:dyDescent="0.3">
      <c r="A37" t="s">
        <v>805</v>
      </c>
      <c r="B37" s="20" t="s">
        <v>62</v>
      </c>
      <c r="C37" s="4" t="s">
        <v>462</v>
      </c>
      <c r="D37" s="4" t="s">
        <v>299</v>
      </c>
      <c r="E37" s="5" t="s">
        <v>112</v>
      </c>
      <c r="F37" s="5" t="s">
        <v>57</v>
      </c>
      <c r="G37" s="5" t="s">
        <v>153</v>
      </c>
      <c r="H37" s="31">
        <v>0</v>
      </c>
      <c r="I37" s="36">
        <v>3.5</v>
      </c>
      <c r="J37" s="6">
        <v>0.82500198318022788</v>
      </c>
      <c r="K37" s="21">
        <v>0.11669505934391196</v>
      </c>
    </row>
    <row r="38" spans="1:11" x14ac:dyDescent="0.3">
      <c r="A38" t="s">
        <v>806</v>
      </c>
      <c r="B38" s="20" t="s">
        <v>64</v>
      </c>
      <c r="C38" s="4" t="s">
        <v>462</v>
      </c>
      <c r="D38" s="4" t="s">
        <v>299</v>
      </c>
      <c r="E38" s="5" t="s">
        <v>186</v>
      </c>
      <c r="F38" s="5" t="s">
        <v>57</v>
      </c>
      <c r="G38" s="5" t="s">
        <v>153</v>
      </c>
      <c r="H38" s="31">
        <v>0</v>
      </c>
      <c r="I38" s="36">
        <v>3.8541666666666665</v>
      </c>
      <c r="J38" s="6">
        <v>0.81194184748652087</v>
      </c>
      <c r="K38" s="21">
        <v>0.11484772643939972</v>
      </c>
    </row>
    <row r="39" spans="1:11" x14ac:dyDescent="0.3">
      <c r="A39" t="s">
        <v>807</v>
      </c>
      <c r="B39" s="20" t="s">
        <v>66</v>
      </c>
      <c r="C39" s="4" t="s">
        <v>462</v>
      </c>
      <c r="D39" s="4" t="s">
        <v>299</v>
      </c>
      <c r="E39" s="5" t="s">
        <v>188</v>
      </c>
      <c r="F39" s="5" t="s">
        <v>57</v>
      </c>
      <c r="G39" s="5" t="s">
        <v>153</v>
      </c>
      <c r="H39" s="31">
        <v>0</v>
      </c>
      <c r="I39" s="36">
        <v>4.197916666666667</v>
      </c>
      <c r="J39" s="6">
        <v>0.73248900306834308</v>
      </c>
      <c r="K39" s="21">
        <v>0.10360926327997678</v>
      </c>
    </row>
    <row r="40" spans="1:11" x14ac:dyDescent="0.3">
      <c r="A40" t="s">
        <v>808</v>
      </c>
      <c r="B40" s="20" t="s">
        <v>68</v>
      </c>
      <c r="C40" s="4" t="s">
        <v>462</v>
      </c>
      <c r="D40" s="4" t="s">
        <v>299</v>
      </c>
      <c r="E40" s="5" t="s">
        <v>190</v>
      </c>
      <c r="F40" s="5" t="s">
        <v>27</v>
      </c>
      <c r="G40" s="5" t="s">
        <v>153</v>
      </c>
      <c r="H40" s="31">
        <v>0</v>
      </c>
      <c r="I40" s="36">
        <v>4.010416666666667</v>
      </c>
      <c r="J40" s="6">
        <v>0.86822671378335847</v>
      </c>
      <c r="K40" s="21">
        <v>0.12280912040763549</v>
      </c>
    </row>
    <row r="41" spans="1:11" x14ac:dyDescent="0.3">
      <c r="A41" t="s">
        <v>809</v>
      </c>
      <c r="B41" s="20" t="s">
        <v>70</v>
      </c>
      <c r="C41" s="4" t="s">
        <v>462</v>
      </c>
      <c r="D41" s="4" t="s">
        <v>299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4.265625</v>
      </c>
      <c r="J41" s="6">
        <v>0.79082806691063556</v>
      </c>
      <c r="K41" s="21">
        <v>0.11186121982788892</v>
      </c>
    </row>
    <row r="42" spans="1:11" x14ac:dyDescent="0.3">
      <c r="A42" t="s">
        <v>792</v>
      </c>
      <c r="B42" s="20" t="s">
        <v>24</v>
      </c>
      <c r="C42" s="4" t="s">
        <v>439</v>
      </c>
      <c r="D42" s="4" t="s">
        <v>299</v>
      </c>
      <c r="E42" s="5">
        <v>7.2</v>
      </c>
      <c r="F42" s="5" t="s">
        <v>57</v>
      </c>
      <c r="G42" s="5" t="s">
        <v>153</v>
      </c>
      <c r="H42" s="31">
        <v>0</v>
      </c>
      <c r="I42" s="36">
        <v>3.2552083333333335</v>
      </c>
      <c r="J42" s="6">
        <v>0.86977999163977893</v>
      </c>
      <c r="K42" s="21">
        <v>0.12302882879055822</v>
      </c>
    </row>
    <row r="43" spans="1:11" x14ac:dyDescent="0.3">
      <c r="A43" t="s">
        <v>730</v>
      </c>
      <c r="B43" s="20" t="s">
        <v>80</v>
      </c>
      <c r="C43" s="4" t="s">
        <v>469</v>
      </c>
      <c r="D43" s="4" t="s">
        <v>299</v>
      </c>
      <c r="E43" s="5">
        <v>8</v>
      </c>
      <c r="F43" s="5" t="s">
        <v>57</v>
      </c>
      <c r="G43" s="5" t="s">
        <v>153</v>
      </c>
      <c r="H43" s="31">
        <v>0</v>
      </c>
      <c r="I43" s="36">
        <v>3.515625</v>
      </c>
      <c r="J43" s="6">
        <v>0.86209632787411372</v>
      </c>
      <c r="K43" s="21">
        <v>0.12194198825272513</v>
      </c>
    </row>
    <row r="44" spans="1:11" x14ac:dyDescent="0.3">
      <c r="A44" t="s">
        <v>812</v>
      </c>
      <c r="B44" s="20" t="s">
        <v>82</v>
      </c>
      <c r="C44" s="4" t="s">
        <v>470</v>
      </c>
      <c r="D44" s="4" t="s">
        <v>299</v>
      </c>
      <c r="E44" s="5">
        <v>9.6</v>
      </c>
      <c r="F44" s="5" t="s">
        <v>57</v>
      </c>
      <c r="G44" s="5" t="s">
        <v>153</v>
      </c>
      <c r="H44" s="31">
        <v>0</v>
      </c>
      <c r="I44" s="36">
        <v>3.8385416666666665</v>
      </c>
      <c r="J44" s="6">
        <v>0.85612909332226816</v>
      </c>
      <c r="K44" s="21">
        <v>0.12109793356638078</v>
      </c>
    </row>
    <row r="45" spans="1:11" x14ac:dyDescent="0.3">
      <c r="A45" t="s">
        <v>715</v>
      </c>
      <c r="B45" s="20" t="s">
        <v>84</v>
      </c>
      <c r="C45" s="4" t="s">
        <v>471</v>
      </c>
      <c r="D45" s="4" t="s">
        <v>299</v>
      </c>
      <c r="E45" s="5">
        <v>13.2</v>
      </c>
      <c r="F45" s="5" t="s">
        <v>57</v>
      </c>
      <c r="G45" s="5" t="s">
        <v>153</v>
      </c>
      <c r="H45" s="31">
        <v>0</v>
      </c>
      <c r="I45" s="36">
        <v>4.036458333333333</v>
      </c>
      <c r="J45" s="6">
        <v>0.78181153466913589</v>
      </c>
      <c r="K45" s="21">
        <v>0.11058584742097406</v>
      </c>
    </row>
    <row r="46" spans="1:11" x14ac:dyDescent="0.3">
      <c r="A46" t="s">
        <v>813</v>
      </c>
      <c r="B46" s="20" t="s">
        <v>86</v>
      </c>
      <c r="C46" s="4" t="s">
        <v>472</v>
      </c>
      <c r="D46" s="4" t="s">
        <v>299</v>
      </c>
      <c r="E46" s="5">
        <v>16.399999999999999</v>
      </c>
      <c r="F46" s="5" t="s">
        <v>57</v>
      </c>
      <c r="G46" s="5" t="s">
        <v>153</v>
      </c>
      <c r="H46" s="31">
        <v>0</v>
      </c>
      <c r="I46" s="36">
        <v>4.286458333333333</v>
      </c>
      <c r="J46" s="6">
        <v>0.71353698916314989</v>
      </c>
      <c r="K46" s="21">
        <v>0.10092853470908554</v>
      </c>
    </row>
    <row r="47" spans="1:11" x14ac:dyDescent="0.3">
      <c r="A47" t="s">
        <v>731</v>
      </c>
      <c r="B47" s="20" t="s">
        <v>88</v>
      </c>
      <c r="C47" s="4" t="s">
        <v>473</v>
      </c>
      <c r="D47" s="4" t="s">
        <v>299</v>
      </c>
      <c r="E47" s="5">
        <v>24.4</v>
      </c>
      <c r="F47" s="5" t="s">
        <v>57</v>
      </c>
      <c r="G47" s="5" t="s">
        <v>153</v>
      </c>
      <c r="H47" s="31">
        <v>0</v>
      </c>
      <c r="I47" s="36">
        <v>4.3125</v>
      </c>
      <c r="J47" s="6">
        <v>0.7423254814559771</v>
      </c>
      <c r="K47" s="21">
        <v>0.10500061560710118</v>
      </c>
    </row>
    <row r="48" spans="1:11" x14ac:dyDescent="0.3">
      <c r="A48" t="s">
        <v>744</v>
      </c>
      <c r="B48" s="20" t="s">
        <v>90</v>
      </c>
      <c r="C48" s="4" t="s">
        <v>474</v>
      </c>
      <c r="D48" s="4" t="s">
        <v>299</v>
      </c>
      <c r="E48" s="5" t="s">
        <v>356</v>
      </c>
      <c r="F48" s="5" t="s">
        <v>27</v>
      </c>
      <c r="G48" s="5" t="s">
        <v>153</v>
      </c>
      <c r="H48" s="31">
        <v>0</v>
      </c>
      <c r="I48" s="36">
        <v>3.8020833333333335</v>
      </c>
      <c r="J48" s="6">
        <v>0.80078223100969959</v>
      </c>
      <c r="K48" s="21">
        <v>0.11326921858903317</v>
      </c>
    </row>
    <row r="49" spans="1:11" x14ac:dyDescent="0.3">
      <c r="A49" t="s">
        <v>745</v>
      </c>
      <c r="B49" s="20" t="s">
        <v>92</v>
      </c>
      <c r="C49" s="4" t="s">
        <v>475</v>
      </c>
      <c r="D49" s="4" t="s">
        <v>299</v>
      </c>
      <c r="E49" s="5" t="s">
        <v>356</v>
      </c>
      <c r="F49" s="5" t="s">
        <v>57</v>
      </c>
      <c r="G49" s="5" t="s">
        <v>153</v>
      </c>
      <c r="H49" s="31">
        <v>0</v>
      </c>
      <c r="I49" s="36">
        <v>3.7760416666666665</v>
      </c>
      <c r="J49" s="6">
        <v>0.835626208635454</v>
      </c>
      <c r="K49" s="21">
        <v>0.1181978370890048</v>
      </c>
    </row>
    <row r="50" spans="1:11" x14ac:dyDescent="0.3">
      <c r="A50" t="s">
        <v>814</v>
      </c>
      <c r="B50" s="20" t="s">
        <v>95</v>
      </c>
      <c r="C50" s="4" t="s">
        <v>476</v>
      </c>
      <c r="D50" s="4" t="s">
        <v>299</v>
      </c>
      <c r="E50" s="5" t="s">
        <v>356</v>
      </c>
      <c r="F50" s="5" t="s">
        <v>27</v>
      </c>
      <c r="G50" s="5" t="s">
        <v>291</v>
      </c>
      <c r="H50" s="31">
        <v>0</v>
      </c>
      <c r="I50" s="36">
        <v>3.1145833333333335</v>
      </c>
      <c r="J50" s="6">
        <v>0.90801886257902276</v>
      </c>
      <c r="K50" s="21">
        <v>0.12843764889581175</v>
      </c>
    </row>
    <row r="51" spans="1:11" x14ac:dyDescent="0.3">
      <c r="A51" t="s">
        <v>815</v>
      </c>
      <c r="B51" s="20" t="s">
        <v>97</v>
      </c>
      <c r="C51" s="4" t="s">
        <v>477</v>
      </c>
      <c r="D51" s="4" t="s">
        <v>299</v>
      </c>
      <c r="E51" s="5" t="s">
        <v>356</v>
      </c>
      <c r="F51" s="5" t="s">
        <v>57</v>
      </c>
      <c r="G51" s="5" t="s">
        <v>291</v>
      </c>
      <c r="H51" s="31">
        <v>0</v>
      </c>
      <c r="I51" s="36">
        <v>3.265625</v>
      </c>
      <c r="J51" s="6">
        <v>0.84832179572963207</v>
      </c>
      <c r="K51" s="21">
        <v>0.1199936052441915</v>
      </c>
    </row>
    <row r="52" spans="1:11" x14ac:dyDescent="0.3">
      <c r="A52" t="s">
        <v>816</v>
      </c>
      <c r="B52" s="20" t="s">
        <v>100</v>
      </c>
      <c r="C52" s="4" t="s">
        <v>478</v>
      </c>
      <c r="D52" s="4" t="s">
        <v>299</v>
      </c>
      <c r="E52" s="5" t="s">
        <v>356</v>
      </c>
      <c r="F52" s="5" t="s">
        <v>27</v>
      </c>
      <c r="G52" s="5" t="s">
        <v>293</v>
      </c>
      <c r="H52" s="31">
        <v>0</v>
      </c>
      <c r="I52" s="36">
        <v>3.7239583333333335</v>
      </c>
      <c r="J52" s="6">
        <v>0.8572749706005357</v>
      </c>
      <c r="K52" s="21">
        <v>0.12126001586401698</v>
      </c>
    </row>
    <row r="53" spans="1:11" x14ac:dyDescent="0.3">
      <c r="A53" t="s">
        <v>817</v>
      </c>
      <c r="B53" s="20" t="s">
        <v>102</v>
      </c>
      <c r="C53" s="4" t="s">
        <v>479</v>
      </c>
      <c r="D53" s="4" t="s">
        <v>299</v>
      </c>
      <c r="E53" s="5" t="s">
        <v>356</v>
      </c>
      <c r="F53" s="5" t="s">
        <v>57</v>
      </c>
      <c r="G53" s="5" t="s">
        <v>293</v>
      </c>
      <c r="H53" s="31">
        <v>0</v>
      </c>
      <c r="I53" s="36">
        <v>3.578125</v>
      </c>
      <c r="J53" s="6">
        <v>0.84018236925834466</v>
      </c>
      <c r="K53" s="21">
        <v>0.11884229788438265</v>
      </c>
    </row>
    <row r="54" spans="1:11" x14ac:dyDescent="0.3">
      <c r="A54" t="s">
        <v>747</v>
      </c>
      <c r="B54" s="20" t="s">
        <v>105</v>
      </c>
      <c r="C54" s="4" t="s">
        <v>434</v>
      </c>
      <c r="D54" s="4" t="s">
        <v>299</v>
      </c>
      <c r="E54" s="5" t="s">
        <v>356</v>
      </c>
      <c r="F54" s="5" t="s">
        <v>27</v>
      </c>
      <c r="G54" s="5" t="s">
        <v>153</v>
      </c>
      <c r="H54" s="31">
        <v>0.06</v>
      </c>
      <c r="I54" s="36">
        <v>2.7916666666666665</v>
      </c>
      <c r="J54" s="6">
        <v>0.99650348579805748</v>
      </c>
      <c r="K54" s="21">
        <v>0.14095364106078237</v>
      </c>
    </row>
    <row r="55" spans="1:11" ht="15" thickBot="1" x14ac:dyDescent="0.35">
      <c r="A55" t="s">
        <v>748</v>
      </c>
      <c r="B55" s="24" t="s">
        <v>108</v>
      </c>
      <c r="C55" s="25" t="s">
        <v>435</v>
      </c>
      <c r="D55" s="25" t="s">
        <v>299</v>
      </c>
      <c r="E55" s="26" t="s">
        <v>356</v>
      </c>
      <c r="F55" s="26" t="s">
        <v>57</v>
      </c>
      <c r="G55" s="26" t="s">
        <v>153</v>
      </c>
      <c r="H55" s="33">
        <v>0.06</v>
      </c>
      <c r="I55" s="38">
        <v>2.8489583333333335</v>
      </c>
      <c r="J55" s="27">
        <v>1.0248733587112901</v>
      </c>
      <c r="K55" s="28">
        <v>0.14496650899405336</v>
      </c>
    </row>
    <row r="86" spans="14:15" x14ac:dyDescent="0.3">
      <c r="N86" s="155"/>
      <c r="O86" s="96" t="s">
        <v>11</v>
      </c>
    </row>
    <row r="87" spans="14:15" x14ac:dyDescent="0.3">
      <c r="N87" s="157"/>
      <c r="O87" s="157"/>
    </row>
    <row r="88" spans="14:15" x14ac:dyDescent="0.3">
      <c r="N88" s="400" t="s">
        <v>957</v>
      </c>
      <c r="O88" s="400"/>
    </row>
    <row r="89" spans="14:15" x14ac:dyDescent="0.3">
      <c r="N89" s="162"/>
      <c r="O89" s="160">
        <v>0</v>
      </c>
    </row>
    <row r="90" spans="14:15" x14ac:dyDescent="0.3">
      <c r="N90" s="159"/>
      <c r="O90" s="160">
        <v>0.06</v>
      </c>
    </row>
    <row r="100" spans="1:11" x14ac:dyDescent="0.3">
      <c r="A100" t="s">
        <v>1036</v>
      </c>
      <c r="C100" t="s">
        <v>1035</v>
      </c>
    </row>
    <row r="102" spans="1:11" x14ac:dyDescent="0.3">
      <c r="A102" s="68" t="s">
        <v>1034</v>
      </c>
      <c r="B102" s="73">
        <v>2.96875</v>
      </c>
      <c r="E102"/>
      <c r="F102"/>
      <c r="G102"/>
      <c r="H102"/>
      <c r="I102"/>
      <c r="J102"/>
      <c r="K102"/>
    </row>
    <row r="103" spans="1:11" x14ac:dyDescent="0.3">
      <c r="A103" s="68" t="s">
        <v>1033</v>
      </c>
      <c r="B103" s="73">
        <v>2.078125</v>
      </c>
      <c r="E103"/>
      <c r="F103"/>
      <c r="G103"/>
      <c r="H103"/>
      <c r="I103"/>
      <c r="J103"/>
      <c r="K103"/>
    </row>
    <row r="104" spans="1:11" x14ac:dyDescent="0.3">
      <c r="A104" s="68" t="s">
        <v>1032</v>
      </c>
      <c r="B104" s="73">
        <v>1.65625</v>
      </c>
      <c r="E104"/>
      <c r="F104"/>
      <c r="G104"/>
      <c r="H104"/>
      <c r="I104"/>
      <c r="J104"/>
      <c r="K104"/>
    </row>
    <row r="105" spans="1:11" x14ac:dyDescent="0.3">
      <c r="A105" s="68" t="s">
        <v>1031</v>
      </c>
      <c r="B105" s="73">
        <v>2.453125</v>
      </c>
      <c r="E105"/>
      <c r="F105"/>
      <c r="G105"/>
      <c r="H105"/>
      <c r="I105"/>
      <c r="J105"/>
      <c r="K105"/>
    </row>
    <row r="106" spans="1:11" x14ac:dyDescent="0.3">
      <c r="A106" s="68" t="s">
        <v>1030</v>
      </c>
      <c r="B106" s="73">
        <v>3.0364583333333335</v>
      </c>
      <c r="E106"/>
      <c r="F106"/>
      <c r="G106"/>
      <c r="H106"/>
      <c r="I106"/>
      <c r="J106"/>
      <c r="K106"/>
    </row>
    <row r="107" spans="1:11" x14ac:dyDescent="0.3">
      <c r="A107" s="68" t="s">
        <v>1029</v>
      </c>
      <c r="B107" s="73">
        <v>3.0416666666666665</v>
      </c>
      <c r="E107"/>
      <c r="F107"/>
      <c r="G107"/>
      <c r="H107"/>
      <c r="I107"/>
      <c r="J107"/>
      <c r="K107"/>
    </row>
    <row r="108" spans="1:11" x14ac:dyDescent="0.3">
      <c r="A108" s="68" t="s">
        <v>1028</v>
      </c>
      <c r="B108" s="73">
        <v>3.34375</v>
      </c>
      <c r="E108"/>
      <c r="F108"/>
      <c r="G108"/>
      <c r="H108"/>
      <c r="I108"/>
      <c r="J108"/>
      <c r="K108"/>
    </row>
    <row r="109" spans="1:11" x14ac:dyDescent="0.3">
      <c r="A109" s="68" t="s">
        <v>1027</v>
      </c>
      <c r="B109" s="73">
        <v>3.515625</v>
      </c>
      <c r="E109"/>
      <c r="F109"/>
      <c r="G109"/>
      <c r="H109"/>
      <c r="I109"/>
      <c r="J109"/>
      <c r="K109"/>
    </row>
    <row r="110" spans="1:11" ht="15" thickBot="1" x14ac:dyDescent="0.35">
      <c r="A110" s="69" t="s">
        <v>1026</v>
      </c>
      <c r="B110" s="79">
        <v>3.4010416666666665</v>
      </c>
      <c r="E110"/>
      <c r="F110"/>
      <c r="G110"/>
      <c r="H110"/>
      <c r="I110"/>
      <c r="J110"/>
      <c r="K110"/>
    </row>
    <row r="111" spans="1:11" ht="15" thickTop="1" x14ac:dyDescent="0.3">
      <c r="A111" s="7" t="s">
        <v>1025</v>
      </c>
      <c r="B111" s="35">
        <v>3.296875</v>
      </c>
      <c r="E111"/>
      <c r="F111"/>
      <c r="G111"/>
      <c r="H111"/>
      <c r="I111"/>
      <c r="J111"/>
      <c r="K111"/>
    </row>
    <row r="112" spans="1:11" x14ac:dyDescent="0.3">
      <c r="A112" s="4" t="s">
        <v>1024</v>
      </c>
      <c r="B112" s="36">
        <v>3.7552083333333335</v>
      </c>
      <c r="E112"/>
      <c r="F112"/>
      <c r="G112"/>
      <c r="H112"/>
      <c r="I112"/>
      <c r="J112"/>
      <c r="K112"/>
    </row>
    <row r="113" spans="1:11" x14ac:dyDescent="0.3">
      <c r="A113" s="4" t="s">
        <v>1023</v>
      </c>
      <c r="B113" s="36">
        <v>3.3802083333333335</v>
      </c>
      <c r="E113"/>
      <c r="F113"/>
      <c r="G113"/>
      <c r="H113"/>
      <c r="I113"/>
      <c r="J113"/>
      <c r="K113"/>
    </row>
    <row r="114" spans="1:11" x14ac:dyDescent="0.3">
      <c r="A114" s="4" t="s">
        <v>1022</v>
      </c>
      <c r="B114" s="36">
        <v>3.7291666666666665</v>
      </c>
      <c r="E114"/>
      <c r="F114"/>
      <c r="G114"/>
      <c r="H114"/>
      <c r="I114"/>
      <c r="J114"/>
      <c r="K114"/>
    </row>
    <row r="115" spans="1:11" x14ac:dyDescent="0.3">
      <c r="A115" s="4" t="s">
        <v>1021</v>
      </c>
      <c r="B115" s="36">
        <v>3.1354166666666665</v>
      </c>
      <c r="E115"/>
      <c r="F115"/>
      <c r="G115"/>
      <c r="H115"/>
      <c r="I115"/>
      <c r="J115"/>
      <c r="K115"/>
    </row>
    <row r="116" spans="1:11" x14ac:dyDescent="0.3">
      <c r="A116" s="4" t="s">
        <v>1020</v>
      </c>
      <c r="B116" s="36">
        <v>3.1979166666666665</v>
      </c>
      <c r="E116"/>
      <c r="F116"/>
      <c r="G116"/>
      <c r="H116"/>
      <c r="I116"/>
      <c r="J116"/>
      <c r="K116"/>
    </row>
    <row r="117" spans="1:11" x14ac:dyDescent="0.3">
      <c r="A117" s="4" t="s">
        <v>1019</v>
      </c>
      <c r="B117" s="36">
        <v>2.421875</v>
      </c>
      <c r="E117"/>
      <c r="F117"/>
      <c r="G117"/>
      <c r="H117"/>
      <c r="I117"/>
      <c r="J117"/>
      <c r="K117"/>
    </row>
    <row r="118" spans="1:11" x14ac:dyDescent="0.3">
      <c r="A118" s="4" t="s">
        <v>1018</v>
      </c>
      <c r="B118" s="36">
        <v>2.8645833333333335</v>
      </c>
      <c r="E118"/>
      <c r="F118"/>
      <c r="G118"/>
      <c r="H118"/>
      <c r="I118"/>
      <c r="J118"/>
      <c r="K118"/>
    </row>
    <row r="119" spans="1:11" x14ac:dyDescent="0.3">
      <c r="A119" s="4" t="s">
        <v>1017</v>
      </c>
      <c r="B119" s="36">
        <v>3.015625</v>
      </c>
      <c r="E119"/>
      <c r="F119"/>
      <c r="G119"/>
      <c r="H119"/>
      <c r="I119"/>
      <c r="J119"/>
      <c r="K119"/>
    </row>
    <row r="120" spans="1:11" x14ac:dyDescent="0.3">
      <c r="A120" s="4" t="s">
        <v>1016</v>
      </c>
      <c r="B120" s="36">
        <v>3.5</v>
      </c>
      <c r="E120"/>
      <c r="F120"/>
      <c r="G120"/>
      <c r="H120"/>
      <c r="I120"/>
      <c r="J120"/>
      <c r="K120"/>
    </row>
    <row r="121" spans="1:11" x14ac:dyDescent="0.3">
      <c r="A121" s="4" t="s">
        <v>1015</v>
      </c>
      <c r="B121" s="36">
        <v>3.8541666666666665</v>
      </c>
      <c r="E121"/>
      <c r="F121"/>
      <c r="G121"/>
      <c r="H121"/>
      <c r="I121"/>
      <c r="J121"/>
      <c r="K121"/>
    </row>
    <row r="122" spans="1:11" x14ac:dyDescent="0.3">
      <c r="A122" s="4" t="s">
        <v>1014</v>
      </c>
      <c r="B122" s="36">
        <v>4.197916666666667</v>
      </c>
      <c r="E122"/>
      <c r="F122"/>
      <c r="G122"/>
      <c r="H122"/>
      <c r="I122"/>
      <c r="J122"/>
      <c r="K122"/>
    </row>
    <row r="123" spans="1:11" x14ac:dyDescent="0.3">
      <c r="A123" s="4" t="s">
        <v>1013</v>
      </c>
      <c r="B123" s="36">
        <v>4.010416666666667</v>
      </c>
      <c r="E123"/>
      <c r="F123"/>
      <c r="G123"/>
      <c r="H123"/>
      <c r="I123"/>
      <c r="J123"/>
      <c r="K123"/>
    </row>
    <row r="124" spans="1:11" x14ac:dyDescent="0.3">
      <c r="A124" s="4" t="s">
        <v>1012</v>
      </c>
      <c r="B124" s="36">
        <v>4.265625</v>
      </c>
      <c r="E124"/>
      <c r="F124"/>
      <c r="G124"/>
      <c r="H124"/>
      <c r="I124"/>
      <c r="J124"/>
      <c r="K124"/>
    </row>
    <row r="125" spans="1:11" x14ac:dyDescent="0.3">
      <c r="A125" s="4" t="s">
        <v>439</v>
      </c>
      <c r="B125" s="36">
        <v>3.2552083333333335</v>
      </c>
      <c r="E125"/>
      <c r="F125"/>
      <c r="G125"/>
      <c r="H125"/>
      <c r="I125"/>
      <c r="J125"/>
      <c r="K125"/>
    </row>
    <row r="126" spans="1:11" x14ac:dyDescent="0.3">
      <c r="A126" s="4" t="s">
        <v>469</v>
      </c>
      <c r="B126" s="36">
        <v>3.515625</v>
      </c>
      <c r="E126"/>
      <c r="F126"/>
      <c r="G126"/>
      <c r="H126"/>
      <c r="I126"/>
      <c r="J126"/>
      <c r="K126"/>
    </row>
    <row r="127" spans="1:11" x14ac:dyDescent="0.3">
      <c r="A127" s="4" t="s">
        <v>470</v>
      </c>
      <c r="B127" s="36">
        <v>3.8385416666666665</v>
      </c>
      <c r="E127"/>
      <c r="F127"/>
      <c r="G127"/>
      <c r="H127"/>
      <c r="I127"/>
      <c r="J127"/>
      <c r="K127"/>
    </row>
    <row r="128" spans="1:11" x14ac:dyDescent="0.3">
      <c r="A128" s="4" t="s">
        <v>471</v>
      </c>
      <c r="B128" s="36">
        <v>4.036458333333333</v>
      </c>
      <c r="E128"/>
      <c r="F128"/>
      <c r="G128"/>
      <c r="H128"/>
      <c r="I128"/>
      <c r="J128"/>
      <c r="K128"/>
    </row>
    <row r="129" spans="1:11" x14ac:dyDescent="0.3">
      <c r="A129" s="4" t="s">
        <v>472</v>
      </c>
      <c r="B129" s="36">
        <v>4.286458333333333</v>
      </c>
      <c r="E129"/>
      <c r="F129"/>
      <c r="G129"/>
      <c r="H129"/>
      <c r="I129"/>
      <c r="J129"/>
      <c r="K129"/>
    </row>
    <row r="130" spans="1:11" x14ac:dyDescent="0.3">
      <c r="A130" s="4" t="s">
        <v>473</v>
      </c>
      <c r="B130" s="36">
        <v>4.3125</v>
      </c>
      <c r="E130"/>
      <c r="F130"/>
      <c r="G130"/>
      <c r="H130"/>
      <c r="I130"/>
      <c r="J130"/>
      <c r="K130"/>
    </row>
    <row r="132" spans="1:11" ht="15" thickBot="1" x14ac:dyDescent="0.35"/>
    <row r="133" spans="1:11" ht="15" thickBot="1" x14ac:dyDescent="0.35">
      <c r="B133" s="13" t="s">
        <v>569</v>
      </c>
      <c r="C133" s="14" t="s">
        <v>1</v>
      </c>
      <c r="D133" s="14" t="s">
        <v>2</v>
      </c>
      <c r="E133" s="15" t="s">
        <v>3</v>
      </c>
      <c r="F133" s="15" t="s">
        <v>4</v>
      </c>
      <c r="G133" s="15" t="s">
        <v>5</v>
      </c>
      <c r="H133" s="29" t="s">
        <v>6</v>
      </c>
      <c r="I133" s="34" t="s">
        <v>7</v>
      </c>
      <c r="J133" s="16" t="s">
        <v>8</v>
      </c>
      <c r="K133" s="17" t="s">
        <v>9</v>
      </c>
    </row>
    <row r="134" spans="1:11" ht="15.6" thickTop="1" thickBot="1" x14ac:dyDescent="0.35">
      <c r="B134" s="18" t="s">
        <v>10</v>
      </c>
      <c r="C134" s="7" t="s">
        <v>11</v>
      </c>
      <c r="D134" s="7" t="s">
        <v>12</v>
      </c>
      <c r="E134" s="8"/>
      <c r="F134" s="8"/>
      <c r="G134" s="8"/>
      <c r="H134" s="30"/>
      <c r="I134" s="35">
        <v>4.369791666666667</v>
      </c>
      <c r="J134" s="9">
        <v>0.72626416835326257</v>
      </c>
      <c r="K134" s="19">
        <v>0.10272877150990588</v>
      </c>
    </row>
    <row r="135" spans="1:11" ht="15.6" thickTop="1" thickBot="1" x14ac:dyDescent="0.35">
      <c r="B135" s="53"/>
      <c r="C135" s="54"/>
      <c r="D135" s="54"/>
      <c r="E135" s="55"/>
      <c r="F135" s="55"/>
      <c r="G135" s="55"/>
      <c r="H135" s="56"/>
      <c r="I135" s="57"/>
      <c r="J135" s="58"/>
      <c r="K135" s="59"/>
    </row>
    <row r="136" spans="1:11" ht="15" thickTop="1" x14ac:dyDescent="0.3">
      <c r="B136" s="70" t="s">
        <v>28</v>
      </c>
      <c r="C136" s="68" t="s">
        <v>440</v>
      </c>
      <c r="D136" s="68" t="s">
        <v>441</v>
      </c>
      <c r="E136" s="71" t="s">
        <v>120</v>
      </c>
      <c r="F136" s="71">
        <v>0</v>
      </c>
      <c r="G136" s="71" t="s">
        <v>153</v>
      </c>
      <c r="H136" s="72">
        <v>0</v>
      </c>
      <c r="I136" s="73">
        <v>2.96875</v>
      </c>
      <c r="J136" s="74">
        <v>0.97565255381163352</v>
      </c>
      <c r="K136" s="75">
        <v>0.1380043139135286</v>
      </c>
    </row>
    <row r="137" spans="1:11" x14ac:dyDescent="0.3">
      <c r="B137" s="70" t="s">
        <v>72</v>
      </c>
      <c r="C137" s="68" t="s">
        <v>465</v>
      </c>
      <c r="D137" s="68" t="s">
        <v>164</v>
      </c>
      <c r="E137" s="71">
        <v>6.6</v>
      </c>
      <c r="F137" s="71" t="s">
        <v>27</v>
      </c>
      <c r="G137" s="71" t="s">
        <v>153</v>
      </c>
      <c r="H137" s="72">
        <v>0</v>
      </c>
      <c r="I137" s="73">
        <v>2.078125</v>
      </c>
      <c r="J137" s="74">
        <v>0.72295251594702681</v>
      </c>
      <c r="K137" s="75">
        <v>0.10226034418251645</v>
      </c>
    </row>
    <row r="138" spans="1:11" x14ac:dyDescent="0.3">
      <c r="B138" s="70" t="s">
        <v>109</v>
      </c>
      <c r="C138" s="68" t="s">
        <v>480</v>
      </c>
      <c r="D138" s="68" t="s">
        <v>481</v>
      </c>
      <c r="E138" s="71">
        <v>6.6</v>
      </c>
      <c r="F138" s="71" t="s">
        <v>57</v>
      </c>
      <c r="G138" s="71" t="s">
        <v>153</v>
      </c>
      <c r="H138" s="72">
        <v>0</v>
      </c>
      <c r="I138" s="260">
        <v>1.65625</v>
      </c>
      <c r="J138" s="74">
        <v>0.70641229080992773</v>
      </c>
      <c r="K138" s="75">
        <v>9.992075883207277E-2</v>
      </c>
    </row>
    <row r="139" spans="1:11" x14ac:dyDescent="0.3">
      <c r="B139" s="70" t="s">
        <v>110</v>
      </c>
      <c r="C139" s="68" t="s">
        <v>480</v>
      </c>
      <c r="D139" s="68" t="s">
        <v>481</v>
      </c>
      <c r="E139" s="71">
        <v>8.85</v>
      </c>
      <c r="F139" s="71" t="s">
        <v>57</v>
      </c>
      <c r="G139" s="71" t="s">
        <v>153</v>
      </c>
      <c r="H139" s="72">
        <v>0</v>
      </c>
      <c r="I139" s="260">
        <v>2.453125</v>
      </c>
      <c r="J139" s="74">
        <v>0.77113544148220015</v>
      </c>
      <c r="K139" s="75">
        <v>0.10907573307772353</v>
      </c>
    </row>
    <row r="140" spans="1:11" x14ac:dyDescent="0.3">
      <c r="B140" s="70" t="s">
        <v>113</v>
      </c>
      <c r="C140" s="68" t="s">
        <v>480</v>
      </c>
      <c r="D140" s="68" t="s">
        <v>481</v>
      </c>
      <c r="E140" s="71">
        <v>12.65</v>
      </c>
      <c r="F140" s="71" t="s">
        <v>57</v>
      </c>
      <c r="G140" s="71" t="s">
        <v>153</v>
      </c>
      <c r="H140" s="72">
        <v>0</v>
      </c>
      <c r="I140" s="260">
        <v>3.0364583333333335</v>
      </c>
      <c r="J140" s="74">
        <v>0.78181153466913667</v>
      </c>
      <c r="K140" s="75">
        <v>0.11058584742097417</v>
      </c>
    </row>
    <row r="141" spans="1:11" x14ac:dyDescent="0.3">
      <c r="B141" s="70" t="s">
        <v>115</v>
      </c>
      <c r="C141" s="68" t="s">
        <v>480</v>
      </c>
      <c r="D141" s="68" t="s">
        <v>481</v>
      </c>
      <c r="E141" s="71">
        <v>14.25</v>
      </c>
      <c r="F141" s="71" t="s">
        <v>57</v>
      </c>
      <c r="G141" s="71" t="s">
        <v>153</v>
      </c>
      <c r="H141" s="72">
        <v>0</v>
      </c>
      <c r="I141" s="260">
        <v>3.0416666666666665</v>
      </c>
      <c r="J141" s="74">
        <v>0.80465486948615672</v>
      </c>
      <c r="K141" s="75">
        <v>0.11381699639568237</v>
      </c>
    </row>
    <row r="142" spans="1:11" x14ac:dyDescent="0.3">
      <c r="B142" s="70" t="s">
        <v>117</v>
      </c>
      <c r="C142" s="68" t="s">
        <v>480</v>
      </c>
      <c r="D142" s="68" t="s">
        <v>481</v>
      </c>
      <c r="E142" s="71">
        <v>15.85</v>
      </c>
      <c r="F142" s="71" t="s">
        <v>57</v>
      </c>
      <c r="G142" s="71" t="s">
        <v>153</v>
      </c>
      <c r="H142" s="72">
        <v>0</v>
      </c>
      <c r="I142" s="260">
        <v>3.34375</v>
      </c>
      <c r="J142" s="74">
        <v>0.83544670936480547</v>
      </c>
      <c r="K142" s="75">
        <v>0.11817244723726195</v>
      </c>
    </row>
    <row r="143" spans="1:11" x14ac:dyDescent="0.3">
      <c r="B143" s="70" t="s">
        <v>121</v>
      </c>
      <c r="C143" s="68" t="s">
        <v>480</v>
      </c>
      <c r="D143" s="68" t="s">
        <v>481</v>
      </c>
      <c r="E143" s="71">
        <v>19.850000000000001</v>
      </c>
      <c r="F143" s="71" t="s">
        <v>57</v>
      </c>
      <c r="G143" s="71" t="s">
        <v>153</v>
      </c>
      <c r="H143" s="72">
        <v>0</v>
      </c>
      <c r="I143" s="260">
        <v>3.515625</v>
      </c>
      <c r="J143" s="74">
        <v>0.84368031028855139</v>
      </c>
      <c r="K143" s="75">
        <v>0.11933707540543535</v>
      </c>
    </row>
    <row r="144" spans="1:11" ht="15" thickBot="1" x14ac:dyDescent="0.35">
      <c r="B144" s="76" t="s">
        <v>124</v>
      </c>
      <c r="C144" s="69" t="s">
        <v>480</v>
      </c>
      <c r="D144" s="69" t="s">
        <v>481</v>
      </c>
      <c r="E144" s="77">
        <v>23.85</v>
      </c>
      <c r="F144" s="77" t="s">
        <v>57</v>
      </c>
      <c r="G144" s="77" t="s">
        <v>153</v>
      </c>
      <c r="H144" s="78">
        <v>0</v>
      </c>
      <c r="I144" s="261">
        <v>3.4010416666666665</v>
      </c>
      <c r="J144" s="80">
        <v>0.84419729111009689</v>
      </c>
      <c r="K144" s="81">
        <v>0.11941020142074182</v>
      </c>
    </row>
    <row r="145" spans="2:11" ht="15.6" thickTop="1" thickBot="1" x14ac:dyDescent="0.35">
      <c r="B145" s="53"/>
      <c r="C145" s="54"/>
      <c r="D145" s="54"/>
      <c r="E145" s="55"/>
      <c r="F145" s="55"/>
      <c r="G145" s="55"/>
      <c r="H145" s="56"/>
      <c r="I145" s="57"/>
      <c r="J145" s="58"/>
      <c r="K145" s="59"/>
    </row>
    <row r="146" spans="2:11" ht="15" thickTop="1" x14ac:dyDescent="0.3">
      <c r="B146" s="18" t="s">
        <v>30</v>
      </c>
      <c r="C146" s="7" t="s">
        <v>442</v>
      </c>
      <c r="D146" s="7" t="s">
        <v>443</v>
      </c>
      <c r="E146" s="8" t="s">
        <v>99</v>
      </c>
      <c r="F146" s="8" t="s">
        <v>57</v>
      </c>
      <c r="G146" s="8" t="s">
        <v>153</v>
      </c>
      <c r="H146" s="30">
        <v>0</v>
      </c>
      <c r="I146" s="35">
        <v>3.296875</v>
      </c>
      <c r="J146" s="9">
        <v>0.86852503302109452</v>
      </c>
      <c r="K146" s="19">
        <v>0.12285131713183832</v>
      </c>
    </row>
    <row r="147" spans="2:11" x14ac:dyDescent="0.3">
      <c r="B147" s="20" t="s">
        <v>32</v>
      </c>
      <c r="C147" s="4" t="s">
        <v>444</v>
      </c>
      <c r="D147" s="4" t="s">
        <v>445</v>
      </c>
      <c r="E147" s="5" t="s">
        <v>94</v>
      </c>
      <c r="F147" s="5" t="s">
        <v>57</v>
      </c>
      <c r="G147" s="5" t="s">
        <v>153</v>
      </c>
      <c r="H147" s="31">
        <v>0</v>
      </c>
      <c r="I147" s="36">
        <v>3.7552083333333335</v>
      </c>
      <c r="J147" s="6">
        <v>0.80409551042014604</v>
      </c>
      <c r="K147" s="21">
        <v>0.11373787605326686</v>
      </c>
    </row>
    <row r="148" spans="2:11" x14ac:dyDescent="0.3">
      <c r="B148" s="20" t="s">
        <v>34</v>
      </c>
      <c r="C148" s="4" t="s">
        <v>446</v>
      </c>
      <c r="D148" s="4" t="s">
        <v>447</v>
      </c>
      <c r="E148" s="5" t="s">
        <v>448</v>
      </c>
      <c r="F148" s="5">
        <v>0</v>
      </c>
      <c r="G148" s="5" t="s">
        <v>153</v>
      </c>
      <c r="H148" s="31">
        <v>0</v>
      </c>
      <c r="I148" s="36">
        <v>3.7291666666666665</v>
      </c>
      <c r="J148" s="6">
        <v>0.83106147562335586</v>
      </c>
      <c r="K148" s="21">
        <v>0.11755216374446022</v>
      </c>
    </row>
    <row r="149" spans="2:11" x14ac:dyDescent="0.3">
      <c r="B149" s="20" t="s">
        <v>36</v>
      </c>
      <c r="C149" s="4" t="s">
        <v>449</v>
      </c>
      <c r="D149" s="4" t="s">
        <v>450</v>
      </c>
      <c r="E149" s="5" t="s">
        <v>451</v>
      </c>
      <c r="F149" s="5">
        <v>0</v>
      </c>
      <c r="G149" s="5" t="s">
        <v>153</v>
      </c>
      <c r="H149" s="31">
        <v>0</v>
      </c>
      <c r="I149" s="36">
        <v>3.3802083333333335</v>
      </c>
      <c r="J149" s="6">
        <v>0.87801773308746733</v>
      </c>
      <c r="K149" s="21">
        <v>0.12419404262845976</v>
      </c>
    </row>
    <row r="150" spans="2:11" x14ac:dyDescent="0.3">
      <c r="B150" s="20" t="s">
        <v>45</v>
      </c>
      <c r="C150" s="4" t="s">
        <v>456</v>
      </c>
      <c r="D150" s="4" t="s">
        <v>457</v>
      </c>
      <c r="E150" s="5" t="s">
        <v>458</v>
      </c>
      <c r="F150" s="5">
        <v>0</v>
      </c>
      <c r="G150" s="5" t="s">
        <v>153</v>
      </c>
      <c r="H150" s="31">
        <v>0</v>
      </c>
      <c r="I150" s="36">
        <v>3.1354166666666665</v>
      </c>
      <c r="J150" s="6">
        <v>0.73960215237960059</v>
      </c>
      <c r="K150" s="21">
        <v>0.10461540556559837</v>
      </c>
    </row>
    <row r="151" spans="2:11" x14ac:dyDescent="0.3">
      <c r="B151" s="20" t="s">
        <v>48</v>
      </c>
      <c r="C151" s="4" t="s">
        <v>459</v>
      </c>
      <c r="D151" s="4" t="s">
        <v>460</v>
      </c>
      <c r="E151" s="5" t="s">
        <v>461</v>
      </c>
      <c r="F151" s="5">
        <v>0</v>
      </c>
      <c r="G151" s="5" t="s">
        <v>153</v>
      </c>
      <c r="H151" s="31">
        <v>0</v>
      </c>
      <c r="I151" s="36">
        <v>3.1979166666666665</v>
      </c>
      <c r="J151" s="6">
        <v>0.79421721041059756</v>
      </c>
      <c r="K151" s="21">
        <v>0.11234060813230068</v>
      </c>
    </row>
    <row r="152" spans="2:11" x14ac:dyDescent="0.3">
      <c r="B152" s="20" t="s">
        <v>51</v>
      </c>
      <c r="C152" s="4" t="s">
        <v>462</v>
      </c>
      <c r="D152" s="4" t="s">
        <v>299</v>
      </c>
      <c r="E152" s="5" t="s">
        <v>463</v>
      </c>
      <c r="F152" s="5" t="s">
        <v>57</v>
      </c>
      <c r="G152" s="5" t="s">
        <v>153</v>
      </c>
      <c r="H152" s="31">
        <v>0</v>
      </c>
      <c r="I152" s="260">
        <v>2.421875</v>
      </c>
      <c r="J152" s="6">
        <v>0.8463909367432092</v>
      </c>
      <c r="K152" s="21">
        <v>0.11972048868374789</v>
      </c>
    </row>
    <row r="153" spans="2:11" x14ac:dyDescent="0.3">
      <c r="B153" s="20" t="s">
        <v>54</v>
      </c>
      <c r="C153" s="4" t="s">
        <v>462</v>
      </c>
      <c r="D153" s="4" t="s">
        <v>299</v>
      </c>
      <c r="E153" s="5" t="s">
        <v>364</v>
      </c>
      <c r="F153" s="5" t="s">
        <v>57</v>
      </c>
      <c r="G153" s="5" t="s">
        <v>153</v>
      </c>
      <c r="H153" s="31">
        <v>0</v>
      </c>
      <c r="I153" s="260">
        <v>2.8645833333333335</v>
      </c>
      <c r="J153" s="6">
        <v>0.86973296337104034</v>
      </c>
      <c r="K153" s="21">
        <v>0.12302217672580786</v>
      </c>
    </row>
    <row r="154" spans="2:11" x14ac:dyDescent="0.3">
      <c r="B154" s="20" t="s">
        <v>58</v>
      </c>
      <c r="C154" s="4" t="s">
        <v>462</v>
      </c>
      <c r="D154" s="4" t="s">
        <v>299</v>
      </c>
      <c r="E154" s="5" t="s">
        <v>464</v>
      </c>
      <c r="F154" s="5" t="s">
        <v>57</v>
      </c>
      <c r="G154" s="5" t="s">
        <v>153</v>
      </c>
      <c r="H154" s="31">
        <v>0</v>
      </c>
      <c r="I154" s="260">
        <v>3.015625</v>
      </c>
      <c r="J154" s="6">
        <v>0.89487524357905923</v>
      </c>
      <c r="K154" s="21">
        <v>0.12657850742650034</v>
      </c>
    </row>
    <row r="155" spans="2:11" x14ac:dyDescent="0.3">
      <c r="B155" s="20" t="s">
        <v>62</v>
      </c>
      <c r="C155" s="4" t="s">
        <v>462</v>
      </c>
      <c r="D155" s="4" t="s">
        <v>299</v>
      </c>
      <c r="E155" s="5" t="s">
        <v>112</v>
      </c>
      <c r="F155" s="5" t="s">
        <v>57</v>
      </c>
      <c r="G155" s="5" t="s">
        <v>153</v>
      </c>
      <c r="H155" s="31">
        <v>0</v>
      </c>
      <c r="I155" s="260">
        <v>3.5</v>
      </c>
      <c r="J155" s="6">
        <v>0.82500198318022788</v>
      </c>
      <c r="K155" s="21">
        <v>0.11669505934391196</v>
      </c>
    </row>
    <row r="156" spans="2:11" x14ac:dyDescent="0.3">
      <c r="B156" s="20" t="s">
        <v>64</v>
      </c>
      <c r="C156" s="4" t="s">
        <v>462</v>
      </c>
      <c r="D156" s="4" t="s">
        <v>299</v>
      </c>
      <c r="E156" s="5" t="s">
        <v>186</v>
      </c>
      <c r="F156" s="5" t="s">
        <v>57</v>
      </c>
      <c r="G156" s="5" t="s">
        <v>153</v>
      </c>
      <c r="H156" s="31">
        <v>0</v>
      </c>
      <c r="I156" s="260">
        <v>3.8541666666666665</v>
      </c>
      <c r="J156" s="6">
        <v>0.81194184748652087</v>
      </c>
      <c r="K156" s="21">
        <v>0.11484772643939972</v>
      </c>
    </row>
    <row r="157" spans="2:11" x14ac:dyDescent="0.3">
      <c r="B157" s="20" t="s">
        <v>66</v>
      </c>
      <c r="C157" s="4" t="s">
        <v>462</v>
      </c>
      <c r="D157" s="4" t="s">
        <v>299</v>
      </c>
      <c r="E157" s="5" t="s">
        <v>188</v>
      </c>
      <c r="F157" s="5" t="s">
        <v>57</v>
      </c>
      <c r="G157" s="5" t="s">
        <v>153</v>
      </c>
      <c r="H157" s="31">
        <v>0</v>
      </c>
      <c r="I157" s="260">
        <v>4.197916666666667</v>
      </c>
      <c r="J157" s="6">
        <v>0.73248900306834308</v>
      </c>
      <c r="K157" s="21">
        <v>0.10360926327997678</v>
      </c>
    </row>
    <row r="158" spans="2:11" x14ac:dyDescent="0.3">
      <c r="B158" s="20" t="s">
        <v>24</v>
      </c>
      <c r="C158" s="4" t="s">
        <v>439</v>
      </c>
      <c r="D158" s="4" t="s">
        <v>299</v>
      </c>
      <c r="E158" s="5">
        <v>7.2</v>
      </c>
      <c r="F158" s="5" t="s">
        <v>57</v>
      </c>
      <c r="G158" s="5" t="s">
        <v>153</v>
      </c>
      <c r="H158" s="31">
        <v>0</v>
      </c>
      <c r="I158" s="36">
        <v>3.2552083333333335</v>
      </c>
      <c r="J158" s="6">
        <v>0.86977999163977893</v>
      </c>
      <c r="K158" s="21">
        <v>0.12302882879055822</v>
      </c>
    </row>
    <row r="159" spans="2:11" x14ac:dyDescent="0.3">
      <c r="B159" s="20" t="s">
        <v>80</v>
      </c>
      <c r="C159" s="4" t="s">
        <v>469</v>
      </c>
      <c r="D159" s="4" t="s">
        <v>299</v>
      </c>
      <c r="E159" s="5">
        <v>8</v>
      </c>
      <c r="F159" s="5" t="s">
        <v>57</v>
      </c>
      <c r="G159" s="5" t="s">
        <v>153</v>
      </c>
      <c r="H159" s="31">
        <v>0</v>
      </c>
      <c r="I159" s="36">
        <v>3.515625</v>
      </c>
      <c r="J159" s="6">
        <v>0.86209632787411372</v>
      </c>
      <c r="K159" s="21">
        <v>0.12194198825272513</v>
      </c>
    </row>
    <row r="160" spans="2:11" x14ac:dyDescent="0.3">
      <c r="B160" s="20" t="s">
        <v>82</v>
      </c>
      <c r="C160" s="4" t="s">
        <v>470</v>
      </c>
      <c r="D160" s="4" t="s">
        <v>299</v>
      </c>
      <c r="E160" s="5">
        <v>9.6</v>
      </c>
      <c r="F160" s="5" t="s">
        <v>57</v>
      </c>
      <c r="G160" s="5" t="s">
        <v>153</v>
      </c>
      <c r="H160" s="31">
        <v>0</v>
      </c>
      <c r="I160" s="36">
        <v>3.8385416666666665</v>
      </c>
      <c r="J160" s="6">
        <v>0.85612909332226816</v>
      </c>
      <c r="K160" s="21">
        <v>0.12109793356638078</v>
      </c>
    </row>
    <row r="161" spans="2:11" x14ac:dyDescent="0.3">
      <c r="B161" s="20" t="s">
        <v>84</v>
      </c>
      <c r="C161" s="4" t="s">
        <v>471</v>
      </c>
      <c r="D161" s="4" t="s">
        <v>299</v>
      </c>
      <c r="E161" s="5">
        <v>13.2</v>
      </c>
      <c r="F161" s="5" t="s">
        <v>57</v>
      </c>
      <c r="G161" s="5" t="s">
        <v>153</v>
      </c>
      <c r="H161" s="31">
        <v>0</v>
      </c>
      <c r="I161" s="36">
        <v>4.036458333333333</v>
      </c>
      <c r="J161" s="6">
        <v>0.78181153466913589</v>
      </c>
      <c r="K161" s="21">
        <v>0.11058584742097406</v>
      </c>
    </row>
    <row r="162" spans="2:11" x14ac:dyDescent="0.3">
      <c r="B162" s="20" t="s">
        <v>86</v>
      </c>
      <c r="C162" s="4" t="s">
        <v>472</v>
      </c>
      <c r="D162" s="4" t="s">
        <v>299</v>
      </c>
      <c r="E162" s="5">
        <v>16.399999999999999</v>
      </c>
      <c r="F162" s="5" t="s">
        <v>57</v>
      </c>
      <c r="G162" s="5" t="s">
        <v>153</v>
      </c>
      <c r="H162" s="31">
        <v>0</v>
      </c>
      <c r="I162" s="36">
        <v>4.286458333333333</v>
      </c>
      <c r="J162" s="6">
        <v>0.71353698916314989</v>
      </c>
      <c r="K162" s="21">
        <v>0.10092853470908554</v>
      </c>
    </row>
    <row r="163" spans="2:11" x14ac:dyDescent="0.3">
      <c r="B163" s="20" t="s">
        <v>88</v>
      </c>
      <c r="C163" s="4" t="s">
        <v>473</v>
      </c>
      <c r="D163" s="4" t="s">
        <v>299</v>
      </c>
      <c r="E163" s="5">
        <v>24.4</v>
      </c>
      <c r="F163" s="5" t="s">
        <v>57</v>
      </c>
      <c r="G163" s="5" t="s">
        <v>153</v>
      </c>
      <c r="H163" s="31">
        <v>0</v>
      </c>
      <c r="I163" s="36">
        <v>4.3125</v>
      </c>
      <c r="J163" s="6">
        <v>0.7423254814559771</v>
      </c>
      <c r="K163" s="21">
        <v>0.10500061560710118</v>
      </c>
    </row>
    <row r="167" spans="2:11" x14ac:dyDescent="0.3">
      <c r="E167" s="71">
        <v>6.6</v>
      </c>
      <c r="G167" s="73">
        <v>1.65625</v>
      </c>
      <c r="I167" s="5">
        <v>7.2</v>
      </c>
      <c r="J167" s="36">
        <v>2.421875</v>
      </c>
      <c r="K167" s="36"/>
    </row>
    <row r="168" spans="2:11" x14ac:dyDescent="0.3">
      <c r="E168" s="71">
        <v>8.85</v>
      </c>
      <c r="G168" s="73">
        <v>2.453125</v>
      </c>
      <c r="I168" s="5">
        <v>8</v>
      </c>
      <c r="J168" s="36">
        <v>2.8645833333333335</v>
      </c>
      <c r="K168" s="36"/>
    </row>
    <row r="169" spans="2:11" x14ac:dyDescent="0.3">
      <c r="E169" s="71">
        <v>12.65</v>
      </c>
      <c r="G169" s="73">
        <v>3.0364583333333335</v>
      </c>
      <c r="I169" s="5">
        <v>9.6</v>
      </c>
      <c r="J169" s="36">
        <v>3.015625</v>
      </c>
      <c r="K169" s="36"/>
    </row>
    <row r="170" spans="2:11" x14ac:dyDescent="0.3">
      <c r="E170" s="71">
        <v>14.25</v>
      </c>
      <c r="G170" s="73">
        <v>3.0416666666666665</v>
      </c>
      <c r="I170" s="5">
        <v>13.2</v>
      </c>
      <c r="J170" s="36">
        <v>3.5</v>
      </c>
      <c r="K170" s="36"/>
    </row>
    <row r="171" spans="2:11" x14ac:dyDescent="0.3">
      <c r="E171" s="71">
        <v>15.85</v>
      </c>
      <c r="G171" s="73">
        <v>3.34375</v>
      </c>
      <c r="I171" s="5">
        <v>16.399999999999999</v>
      </c>
      <c r="J171" s="36">
        <v>3.8541666666666665</v>
      </c>
      <c r="K171" s="36"/>
    </row>
    <row r="172" spans="2:11" x14ac:dyDescent="0.3">
      <c r="E172" s="71">
        <v>19.850000000000001</v>
      </c>
      <c r="G172" s="73">
        <v>3.515625</v>
      </c>
      <c r="I172" s="5">
        <v>24.4</v>
      </c>
      <c r="J172" s="36">
        <v>4.197916666666667</v>
      </c>
      <c r="K172" s="36"/>
    </row>
    <row r="173" spans="2:11" ht="15" thickBot="1" x14ac:dyDescent="0.35">
      <c r="E173" s="77">
        <v>23.85</v>
      </c>
      <c r="G173" s="79">
        <v>3.4010416666666665</v>
      </c>
    </row>
    <row r="174" spans="2:11" ht="15" thickTop="1" x14ac:dyDescent="0.3">
      <c r="I174" s="5">
        <v>7.2</v>
      </c>
      <c r="J174" s="36">
        <v>3.2552083333333335</v>
      </c>
    </row>
    <row r="175" spans="2:11" x14ac:dyDescent="0.3">
      <c r="I175" s="5">
        <v>8</v>
      </c>
      <c r="J175" s="36">
        <v>3.515625</v>
      </c>
    </row>
    <row r="176" spans="2:11" x14ac:dyDescent="0.3">
      <c r="I176" s="5">
        <v>9.6</v>
      </c>
      <c r="J176" s="36">
        <v>3.8385416666666665</v>
      </c>
    </row>
    <row r="177" spans="5:10" x14ac:dyDescent="0.3">
      <c r="E177" s="2" t="s">
        <v>1011</v>
      </c>
      <c r="G177" s="2">
        <v>2.97</v>
      </c>
      <c r="I177" s="5">
        <v>13.2</v>
      </c>
      <c r="J177" s="36">
        <v>4.036458333333333</v>
      </c>
    </row>
    <row r="178" spans="5:10" x14ac:dyDescent="0.3">
      <c r="E178" s="2">
        <v>6.6</v>
      </c>
      <c r="G178" s="2">
        <v>2.08</v>
      </c>
      <c r="I178" s="5">
        <v>16.399999999999999</v>
      </c>
      <c r="J178" s="36">
        <v>4.286458333333333</v>
      </c>
    </row>
    <row r="179" spans="5:10" x14ac:dyDescent="0.3">
      <c r="I179" s="5">
        <v>24.4</v>
      </c>
      <c r="J179" s="36">
        <v>4.3125</v>
      </c>
    </row>
    <row r="180" spans="5:10" x14ac:dyDescent="0.3">
      <c r="E180" s="2">
        <v>13.2</v>
      </c>
      <c r="G180" s="2">
        <v>3.34</v>
      </c>
    </row>
    <row r="181" spans="5:10" x14ac:dyDescent="0.3">
      <c r="E181" s="2">
        <v>13.2</v>
      </c>
      <c r="G181" s="2">
        <v>3.76</v>
      </c>
    </row>
    <row r="183" spans="5:10" x14ac:dyDescent="0.3">
      <c r="E183" s="2">
        <v>13.6</v>
      </c>
      <c r="G183" s="2">
        <v>3.38</v>
      </c>
    </row>
    <row r="184" spans="5:10" x14ac:dyDescent="0.3">
      <c r="E184" s="2">
        <v>13.6</v>
      </c>
      <c r="G184" s="2">
        <v>3.73</v>
      </c>
    </row>
  </sheetData>
  <mergeCells count="1">
    <mergeCell ref="N88:O8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119"/>
  <sheetViews>
    <sheetView topLeftCell="I25" zoomScale="85" zoomScaleNormal="85" workbookViewId="0">
      <selection activeCell="J79" sqref="J79"/>
    </sheetView>
  </sheetViews>
  <sheetFormatPr defaultRowHeight="14.4" x14ac:dyDescent="0.3"/>
  <cols>
    <col min="1" max="1" width="40.33203125" bestFit="1" customWidth="1"/>
    <col min="2" max="2" width="6.109375" customWidth="1"/>
    <col min="3" max="3" width="64.109375" bestFit="1" customWidth="1"/>
    <col min="4" max="4" width="19.554687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4" width="8.5546875" style="3" customWidth="1"/>
    <col min="15" max="15" width="9.109375" style="154"/>
  </cols>
  <sheetData>
    <row r="4" spans="1:30" ht="15" thickBot="1" x14ac:dyDescent="0.35">
      <c r="I4" s="3" t="s">
        <v>489</v>
      </c>
      <c r="L4" s="3" t="s">
        <v>570</v>
      </c>
    </row>
    <row r="5" spans="1:30" ht="15" thickBot="1" x14ac:dyDescent="0.35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</row>
    <row r="6" spans="1:30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4.734375</v>
      </c>
      <c r="J6" s="51">
        <v>0.58539432720569418</v>
      </c>
      <c r="K6" s="52">
        <v>8.2802983684385267E-2</v>
      </c>
      <c r="L6" s="50">
        <v>4.708333333333333</v>
      </c>
      <c r="M6" s="51">
        <v>0.53007293119996846</v>
      </c>
      <c r="N6" s="52">
        <v>7.4977870870728047E-2</v>
      </c>
      <c r="Z6" s="112">
        <v>0</v>
      </c>
      <c r="AB6" t="s">
        <v>974</v>
      </c>
      <c r="AC6" s="96">
        <f>I6</f>
        <v>4.734375</v>
      </c>
      <c r="AD6" s="96">
        <f>L6</f>
        <v>4.708333333333333</v>
      </c>
    </row>
    <row r="7" spans="1:30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4.640625</v>
      </c>
      <c r="J7" s="6">
        <v>0.66396841611000068</v>
      </c>
      <c r="K7" s="21">
        <v>9.3917148443403528E-2</v>
      </c>
      <c r="L7" s="36">
        <v>4.609375</v>
      </c>
      <c r="M7" s="6">
        <v>0.63782649990342799</v>
      </c>
      <c r="N7" s="21">
        <v>9.0219421013306988E-2</v>
      </c>
      <c r="P7" s="1"/>
      <c r="Q7" s="3"/>
      <c r="Z7" t="s">
        <v>971</v>
      </c>
      <c r="AB7" t="s">
        <v>974</v>
      </c>
      <c r="AC7" s="96">
        <v>4.734375</v>
      </c>
      <c r="AD7" s="96">
        <v>4.708333333333333</v>
      </c>
    </row>
    <row r="8" spans="1:30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3.9895833333333335</v>
      </c>
      <c r="J8" s="6">
        <v>0.83753304745821311</v>
      </c>
      <c r="K8" s="21">
        <v>0.11846755604013191</v>
      </c>
      <c r="L8" s="36">
        <v>4.177083333333333</v>
      </c>
      <c r="M8" s="6">
        <v>0.78593382169034309</v>
      </c>
      <c r="N8" s="21">
        <v>0.11116893756909475</v>
      </c>
      <c r="P8" s="1"/>
      <c r="Q8" s="3"/>
      <c r="Z8" t="s">
        <v>970</v>
      </c>
      <c r="AB8" t="s">
        <v>974</v>
      </c>
      <c r="AC8" s="96">
        <v>4.734375</v>
      </c>
      <c r="AD8" s="96">
        <v>4.708333333333333</v>
      </c>
    </row>
    <row r="9" spans="1:30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2.4739583333333335</v>
      </c>
      <c r="J9" s="6">
        <v>0.91488502887294354</v>
      </c>
      <c r="K9" s="21">
        <v>0.1294088558740612</v>
      </c>
      <c r="L9" s="36">
        <v>2.8125</v>
      </c>
      <c r="M9" s="6">
        <v>0.91310986935190519</v>
      </c>
      <c r="N9" s="21">
        <v>0.1291577627253466</v>
      </c>
      <c r="P9" s="1"/>
      <c r="Q9" s="3"/>
      <c r="Z9" t="s">
        <v>997</v>
      </c>
      <c r="AB9" t="s">
        <v>974</v>
      </c>
      <c r="AC9" s="96">
        <v>4.734375</v>
      </c>
      <c r="AD9" s="96">
        <v>4.708333333333333</v>
      </c>
    </row>
    <row r="10" spans="1:30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1.6510416666666667</v>
      </c>
      <c r="J10" s="6">
        <v>0.84264539710990283</v>
      </c>
      <c r="K10" s="21">
        <v>0.11919068878181457</v>
      </c>
      <c r="L10" s="36">
        <v>1.7135416666666667</v>
      </c>
      <c r="M10" s="6">
        <v>0.81621265472377902</v>
      </c>
      <c r="N10" s="21">
        <v>0.11545182450723356</v>
      </c>
      <c r="P10" s="1"/>
      <c r="Q10" s="3"/>
      <c r="Z10" t="s">
        <v>972</v>
      </c>
      <c r="AB10" t="s">
        <v>974</v>
      </c>
      <c r="AC10" s="96">
        <v>4.734375</v>
      </c>
      <c r="AD10" s="96">
        <v>4.708333333333333</v>
      </c>
    </row>
    <row r="11" spans="1:30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1.2604166666666667</v>
      </c>
      <c r="J11" s="12">
        <v>0.71256180651065726</v>
      </c>
      <c r="K11" s="23">
        <v>0.10079059686187565</v>
      </c>
      <c r="L11" s="37">
        <v>1.1979166666666667</v>
      </c>
      <c r="M11" s="12">
        <v>0.58102259855783933</v>
      </c>
      <c r="N11" s="23">
        <v>8.218461046298968E-2</v>
      </c>
      <c r="P11" s="1"/>
      <c r="Q11" s="3"/>
      <c r="Z11" t="s">
        <v>973</v>
      </c>
      <c r="AB11" t="s">
        <v>974</v>
      </c>
      <c r="AC11" s="96">
        <v>4.734375</v>
      </c>
      <c r="AD11" s="96">
        <v>4.708333333333333</v>
      </c>
    </row>
    <row r="12" spans="1:30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  <c r="P12" s="1"/>
      <c r="Q12" s="3"/>
    </row>
    <row r="13" spans="1:30" ht="15" thickTop="1" x14ac:dyDescent="0.3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3.7135416666666665</v>
      </c>
      <c r="J13" s="131">
        <v>0.83523452412881216</v>
      </c>
      <c r="K13" s="132">
        <v>0.11814243401400799</v>
      </c>
      <c r="L13" s="130">
        <v>3.75</v>
      </c>
      <c r="M13" s="131">
        <v>0.77256626818898555</v>
      </c>
      <c r="N13" s="132">
        <v>0.10927812096389022</v>
      </c>
    </row>
    <row r="14" spans="1:30" x14ac:dyDescent="0.3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3.0364583333333335</v>
      </c>
      <c r="J14" s="124">
        <v>1.0149273093581519</v>
      </c>
      <c r="K14" s="125">
        <v>0.14355965804924978</v>
      </c>
      <c r="L14" s="123">
        <v>3.0833333333333335</v>
      </c>
      <c r="M14" s="124">
        <v>0.97257327660156889</v>
      </c>
      <c r="N14" s="125">
        <v>0.13756875564325674</v>
      </c>
    </row>
    <row r="15" spans="1:30" x14ac:dyDescent="0.3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2.5729166666666665</v>
      </c>
      <c r="J15" s="124">
        <v>0.9999454609909334</v>
      </c>
      <c r="K15" s="125">
        <v>0.14144050231394517</v>
      </c>
      <c r="L15" s="123">
        <v>2.7916666666666665</v>
      </c>
      <c r="M15" s="124">
        <v>0.9590207338156499</v>
      </c>
      <c r="N15" s="125">
        <v>0.1356517726336314</v>
      </c>
    </row>
    <row r="16" spans="1:30" ht="15" thickBot="1" x14ac:dyDescent="0.35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3.8802083333333335</v>
      </c>
      <c r="J16" s="12">
        <v>0.8507612595598647</v>
      </c>
      <c r="K16" s="23">
        <v>0.12033866305282725</v>
      </c>
      <c r="L16" s="37">
        <v>3.9947916666666665</v>
      </c>
      <c r="M16" s="12">
        <v>0.80246606708988932</v>
      </c>
      <c r="N16" s="23">
        <v>0.11350739419989136</v>
      </c>
    </row>
    <row r="17" spans="1:17" ht="15.6" thickTop="1" thickBot="1" x14ac:dyDescent="0.35">
      <c r="B17" s="60"/>
      <c r="C17" s="61"/>
      <c r="D17" s="61"/>
      <c r="E17" s="62"/>
      <c r="F17" s="62"/>
      <c r="G17" s="62"/>
      <c r="H17" s="63"/>
      <c r="I17" s="64"/>
      <c r="J17" s="65"/>
      <c r="K17" s="66"/>
      <c r="L17" s="64"/>
      <c r="M17" s="65"/>
      <c r="N17" s="66"/>
    </row>
    <row r="18" spans="1:17" ht="15" thickTop="1" x14ac:dyDescent="0.3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3.921875</v>
      </c>
      <c r="J18" s="131">
        <v>0.77873613876716252</v>
      </c>
      <c r="K18" s="132">
        <v>0.11015083815481039</v>
      </c>
      <c r="L18" s="130">
        <v>4.015625</v>
      </c>
      <c r="M18" s="131">
        <v>0.65902166502613702</v>
      </c>
      <c r="N18" s="132">
        <v>9.3217439323837775E-2</v>
      </c>
      <c r="O18" s="188"/>
    </row>
    <row r="19" spans="1:17" x14ac:dyDescent="0.3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3.3489583333333335</v>
      </c>
      <c r="J19" s="124">
        <v>0.9198787527281882</v>
      </c>
      <c r="K19" s="125">
        <v>0.13011520920837502</v>
      </c>
      <c r="L19" s="123">
        <v>3.484375</v>
      </c>
      <c r="M19" s="124">
        <v>0.8801270880386971</v>
      </c>
      <c r="N19" s="125">
        <v>0.12449240712482407</v>
      </c>
      <c r="O19" s="188"/>
      <c r="P19" s="1"/>
      <c r="Q19" s="3"/>
    </row>
    <row r="20" spans="1:17" x14ac:dyDescent="0.3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2.921875</v>
      </c>
      <c r="J20" s="124">
        <v>1.0279551322536902</v>
      </c>
      <c r="K20" s="125">
        <v>0.14540242036608253</v>
      </c>
      <c r="L20" s="123">
        <v>3.125</v>
      </c>
      <c r="M20" s="124">
        <v>0.85308187830915527</v>
      </c>
      <c r="N20" s="125">
        <v>0.12066691043669311</v>
      </c>
      <c r="O20" s="188"/>
      <c r="P20" s="1"/>
      <c r="Q20" s="3"/>
    </row>
    <row r="21" spans="1:17" x14ac:dyDescent="0.3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2.9583333333333335</v>
      </c>
      <c r="J21" s="124">
        <v>0.9912355890600365</v>
      </c>
      <c r="K21" s="125">
        <v>0.14020850646111602</v>
      </c>
      <c r="L21" s="123">
        <v>3.1614583333333335</v>
      </c>
      <c r="M21" s="124">
        <v>0.9095041847782479</v>
      </c>
      <c r="N21" s="125">
        <v>0.12864774507220547</v>
      </c>
      <c r="O21" s="188"/>
      <c r="P21" s="1"/>
      <c r="Q21" s="3"/>
    </row>
    <row r="22" spans="1:17" x14ac:dyDescent="0.3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2.65625</v>
      </c>
      <c r="J22" s="124">
        <v>1.0266411966197628</v>
      </c>
      <c r="K22" s="125">
        <v>0.14521656651372672</v>
      </c>
      <c r="L22" s="123">
        <v>2.7552083333333335</v>
      </c>
      <c r="M22" s="124">
        <v>0.86070344926354947</v>
      </c>
      <c r="N22" s="125">
        <v>0.12174496805709834</v>
      </c>
      <c r="O22" s="188"/>
      <c r="P22" s="1"/>
      <c r="Q22" s="3"/>
    </row>
    <row r="23" spans="1:17" x14ac:dyDescent="0.3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2.390625</v>
      </c>
      <c r="J23" s="124">
        <v>0.96997631805710749</v>
      </c>
      <c r="K23" s="125">
        <v>0.13720142048814429</v>
      </c>
      <c r="L23" s="123">
        <v>2.6979166666666665</v>
      </c>
      <c r="M23" s="124">
        <v>0.86369220407833358</v>
      </c>
      <c r="N23" s="125">
        <v>0.12216772209598098</v>
      </c>
      <c r="O23" s="188"/>
      <c r="P23" s="1"/>
      <c r="Q23" s="3"/>
    </row>
    <row r="24" spans="1:17" x14ac:dyDescent="0.3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4.317708333333333</v>
      </c>
      <c r="J24" s="124">
        <v>0.77127687583461679</v>
      </c>
      <c r="K24" s="125">
        <v>0.1090957387146614</v>
      </c>
      <c r="L24" s="123">
        <v>4.322916666666667</v>
      </c>
      <c r="M24" s="124">
        <v>0.63071125257020177</v>
      </c>
      <c r="N24" s="125">
        <v>8.9212981966219199E-2</v>
      </c>
      <c r="O24" s="188"/>
      <c r="P24" s="1"/>
      <c r="Q24" s="3"/>
    </row>
    <row r="25" spans="1:17" x14ac:dyDescent="0.3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3.5364583333333335</v>
      </c>
      <c r="J25" s="124">
        <v>0.95376023984722558</v>
      </c>
      <c r="K25" s="125">
        <v>0.13490768514252355</v>
      </c>
      <c r="L25" s="123">
        <v>3.7604166666666665</v>
      </c>
      <c r="M25" s="124">
        <v>0.96802050589100597</v>
      </c>
      <c r="N25" s="125">
        <v>0.13692477434493264</v>
      </c>
      <c r="O25" s="188"/>
    </row>
    <row r="26" spans="1:17" x14ac:dyDescent="0.3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3.0208333333333335</v>
      </c>
      <c r="J26" s="124">
        <v>0.97055245957590108</v>
      </c>
      <c r="K26" s="125">
        <v>0.13728291467857875</v>
      </c>
      <c r="L26" s="123">
        <v>3.2708333333333335</v>
      </c>
      <c r="M26" s="124">
        <v>0.95970290632667499</v>
      </c>
      <c r="N26" s="125">
        <v>0.13574826471883825</v>
      </c>
      <c r="O26" s="188"/>
    </row>
    <row r="27" spans="1:17" x14ac:dyDescent="0.3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3.1458333333333335</v>
      </c>
      <c r="J27" s="124">
        <v>1.0827458468797875</v>
      </c>
      <c r="K27" s="125">
        <v>0.15315246924492382</v>
      </c>
      <c r="L27" s="123">
        <v>3.28125</v>
      </c>
      <c r="M27" s="124">
        <v>0.94567768437375799</v>
      </c>
      <c r="N27" s="125">
        <v>0.13376442208394165</v>
      </c>
      <c r="O27" s="188"/>
    </row>
    <row r="28" spans="1:17" x14ac:dyDescent="0.3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2.8385416666666665</v>
      </c>
      <c r="J28" s="124">
        <v>1.0283794797037433</v>
      </c>
      <c r="K28" s="125">
        <v>0.14546244355617899</v>
      </c>
      <c r="L28" s="123">
        <v>3.0520833333333335</v>
      </c>
      <c r="M28" s="124">
        <v>0.95850878582078591</v>
      </c>
      <c r="N28" s="125">
        <v>0.13557935850268427</v>
      </c>
      <c r="O28" s="188"/>
    </row>
    <row r="29" spans="1:17" x14ac:dyDescent="0.3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2.4739583333333335</v>
      </c>
      <c r="J29" s="124">
        <v>1.012667907780491</v>
      </c>
      <c r="K29" s="125">
        <v>0.143240069725146</v>
      </c>
      <c r="L29" s="123">
        <v>2.7083333333333335</v>
      </c>
      <c r="M29" s="124">
        <v>1.03768435986842</v>
      </c>
      <c r="N29" s="125">
        <v>0.14677860226263356</v>
      </c>
      <c r="O29" s="188"/>
    </row>
    <row r="30" spans="1:17" x14ac:dyDescent="0.3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4.463541666666667</v>
      </c>
      <c r="J30" s="6">
        <v>0.6930650931807838</v>
      </c>
      <c r="K30" s="21">
        <v>9.8032821528693456E-2</v>
      </c>
      <c r="L30" s="36">
        <v>4.442708333333333</v>
      </c>
      <c r="M30" s="6">
        <v>0.66855236147582575</v>
      </c>
      <c r="N30" s="21">
        <v>9.4565539341122551E-2</v>
      </c>
      <c r="O30" s="188"/>
    </row>
    <row r="31" spans="1:17" x14ac:dyDescent="0.3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3.1510416666666665</v>
      </c>
      <c r="J31" s="6">
        <v>0.9724470985669833</v>
      </c>
      <c r="K31" s="21">
        <v>0.13755090798527039</v>
      </c>
      <c r="L31" s="36">
        <v>3.2395833333333335</v>
      </c>
      <c r="M31" s="6">
        <v>0.92938973014882653</v>
      </c>
      <c r="N31" s="21">
        <v>0.13146052000416439</v>
      </c>
      <c r="O31" s="188"/>
    </row>
    <row r="32" spans="1:17" x14ac:dyDescent="0.3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4.130208333333333</v>
      </c>
      <c r="J32" s="124">
        <v>0.73699826900514398</v>
      </c>
      <c r="K32" s="125">
        <v>0.10424709090563172</v>
      </c>
      <c r="L32" s="123">
        <v>4.192708333333333</v>
      </c>
      <c r="M32" s="124">
        <v>0.71582629611723103</v>
      </c>
      <c r="N32" s="125">
        <v>0.1012523530953555</v>
      </c>
      <c r="O32" s="188"/>
    </row>
    <row r="33" spans="1:15" x14ac:dyDescent="0.3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3.6979166666666665</v>
      </c>
      <c r="J33" s="124">
        <v>0.89348768560517766</v>
      </c>
      <c r="K33" s="125">
        <v>0.12638223982544436</v>
      </c>
      <c r="L33" s="123">
        <v>3.8645833333333335</v>
      </c>
      <c r="M33" s="124">
        <v>0.82652102106044367</v>
      </c>
      <c r="N33" s="125">
        <v>0.11690992454325866</v>
      </c>
      <c r="O33" s="188"/>
    </row>
    <row r="34" spans="1:15" x14ac:dyDescent="0.3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3.3229166666666665</v>
      </c>
      <c r="J34" s="124">
        <v>0.9322021629455427</v>
      </c>
      <c r="K34" s="125">
        <v>0.13185833360801585</v>
      </c>
      <c r="L34" s="123">
        <v>3.7083333333333335</v>
      </c>
      <c r="M34" s="124">
        <v>0.85512519112445529</v>
      </c>
      <c r="N34" s="125">
        <v>0.12095593339069918</v>
      </c>
      <c r="O34" s="188"/>
    </row>
    <row r="35" spans="1:15" x14ac:dyDescent="0.3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3.4635416666666665</v>
      </c>
      <c r="J35" s="124">
        <v>0.89718813703070133</v>
      </c>
      <c r="K35" s="125">
        <v>0.1269056620807899</v>
      </c>
      <c r="L35" s="123">
        <v>3.7395833333333335</v>
      </c>
      <c r="M35" s="124">
        <v>0.8217564086232837</v>
      </c>
      <c r="N35" s="125">
        <v>0.11623597861047213</v>
      </c>
      <c r="O35" s="188"/>
    </row>
    <row r="36" spans="1:15" x14ac:dyDescent="0.3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3.296875</v>
      </c>
      <c r="J36" s="124">
        <v>0.84406807559009511</v>
      </c>
      <c r="K36" s="125">
        <v>0.11939192411585993</v>
      </c>
      <c r="L36" s="123">
        <v>3.4427083333333335</v>
      </c>
      <c r="M36" s="124">
        <v>0.95821002317684956</v>
      </c>
      <c r="N36" s="125">
        <v>0.13553709905946512</v>
      </c>
      <c r="O36" s="188"/>
    </row>
    <row r="37" spans="1:15" x14ac:dyDescent="0.3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3.1041666666666665</v>
      </c>
      <c r="J37" s="124">
        <v>0.97055245957590108</v>
      </c>
      <c r="K37" s="125">
        <v>0.13728291467857875</v>
      </c>
      <c r="L37" s="123">
        <v>3.375</v>
      </c>
      <c r="M37" s="124">
        <v>0.90084311875449763</v>
      </c>
      <c r="N37" s="125">
        <v>0.12742265272790954</v>
      </c>
      <c r="O37" s="188"/>
    </row>
    <row r="38" spans="1:15" x14ac:dyDescent="0.3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3.4479166666666665</v>
      </c>
      <c r="J38" s="6">
        <v>0.79750647609071545</v>
      </c>
      <c r="K38" s="21">
        <v>0.11280586889720165</v>
      </c>
      <c r="L38" s="36">
        <v>3.578125</v>
      </c>
      <c r="M38" s="6">
        <v>0.86474922975767499</v>
      </c>
      <c r="N38" s="21">
        <v>0.12231723649339285</v>
      </c>
    </row>
    <row r="39" spans="1:15" x14ac:dyDescent="0.3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3.78125</v>
      </c>
      <c r="J39" s="6">
        <v>0.78870461759900301</v>
      </c>
      <c r="K39" s="21">
        <v>0.11156086170937927</v>
      </c>
      <c r="L39" s="36">
        <v>4.005208333333333</v>
      </c>
      <c r="M39" s="6">
        <v>0.83445060355489176</v>
      </c>
      <c r="N39" s="21">
        <v>0.11803154984674585</v>
      </c>
    </row>
    <row r="40" spans="1:15" x14ac:dyDescent="0.3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3.6041666666666665</v>
      </c>
      <c r="J40" s="6">
        <v>0.75860393499636636</v>
      </c>
      <c r="K40" s="21">
        <v>0.10730317383199196</v>
      </c>
      <c r="L40" s="36">
        <v>3.8958333333333335</v>
      </c>
      <c r="M40" s="6">
        <v>0.7446727615637676</v>
      </c>
      <c r="N40" s="21">
        <v>0.10533263419258325</v>
      </c>
    </row>
    <row r="41" spans="1:15" x14ac:dyDescent="0.3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4.609375</v>
      </c>
      <c r="J41" s="6">
        <v>0.70042292758512048</v>
      </c>
      <c r="K41" s="21">
        <v>9.9073574084398722E-2</v>
      </c>
      <c r="L41" s="36">
        <v>4.59375</v>
      </c>
      <c r="M41" s="6">
        <v>0.60673575158491266</v>
      </c>
      <c r="N41" s="21">
        <v>8.5821690105933893E-2</v>
      </c>
    </row>
    <row r="42" spans="1:15" x14ac:dyDescent="0.3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4.71875</v>
      </c>
      <c r="J42" s="6">
        <v>0.63416061519450606</v>
      </c>
      <c r="K42" s="21">
        <v>8.9700888158383979E-2</v>
      </c>
      <c r="L42" s="36">
        <v>4.6875</v>
      </c>
      <c r="M42" s="6">
        <v>0.54748353390333848</v>
      </c>
      <c r="N42" s="21">
        <v>7.7440569575828233E-2</v>
      </c>
    </row>
    <row r="43" spans="1:15" ht="15" thickBot="1" x14ac:dyDescent="0.35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4.255208333333333</v>
      </c>
      <c r="J43" s="27">
        <v>0.73254484224433492</v>
      </c>
      <c r="K43" s="28">
        <v>0.10361716163184614</v>
      </c>
      <c r="L43" s="38">
        <v>4.270833333333333</v>
      </c>
      <c r="M43" s="27">
        <v>0.78572561810462682</v>
      </c>
      <c r="N43" s="28">
        <v>0.11113948754317225</v>
      </c>
    </row>
    <row r="74" spans="9:10" x14ac:dyDescent="0.3">
      <c r="I74" s="155"/>
      <c r="J74" s="96" t="s">
        <v>11</v>
      </c>
    </row>
    <row r="75" spans="9:10" x14ac:dyDescent="0.3">
      <c r="I75" s="157"/>
      <c r="J75" s="157"/>
    </row>
    <row r="76" spans="9:10" x14ac:dyDescent="0.3">
      <c r="I76" s="167" t="s">
        <v>958</v>
      </c>
      <c r="J76" s="167"/>
    </row>
    <row r="77" spans="9:10" x14ac:dyDescent="0.3">
      <c r="I77" s="162"/>
      <c r="J77" s="165" t="s">
        <v>164</v>
      </c>
    </row>
    <row r="78" spans="9:10" x14ac:dyDescent="0.3">
      <c r="I78" s="158"/>
      <c r="J78" s="165" t="s">
        <v>960</v>
      </c>
    </row>
    <row r="79" spans="9:10" x14ac:dyDescent="0.3">
      <c r="I79" s="164"/>
      <c r="J79" s="165" t="s">
        <v>998</v>
      </c>
    </row>
    <row r="80" spans="9:10" x14ac:dyDescent="0.3">
      <c r="I80" s="168"/>
      <c r="J80" s="165" t="s">
        <v>999</v>
      </c>
    </row>
    <row r="81" spans="9:10" x14ac:dyDescent="0.3">
      <c r="I81" s="169"/>
      <c r="J81" s="170" t="s">
        <v>963</v>
      </c>
    </row>
    <row r="112" spans="9:10" x14ac:dyDescent="0.3">
      <c r="I112" s="155"/>
      <c r="J112" s="96" t="s">
        <v>11</v>
      </c>
    </row>
    <row r="113" spans="9:10" x14ac:dyDescent="0.3">
      <c r="I113" s="157"/>
      <c r="J113" s="157"/>
    </row>
    <row r="114" spans="9:10" x14ac:dyDescent="0.3">
      <c r="I114" s="167" t="s">
        <v>958</v>
      </c>
      <c r="J114" s="167"/>
    </row>
    <row r="115" spans="9:10" x14ac:dyDescent="0.3">
      <c r="I115" s="162"/>
      <c r="J115" s="165" t="s">
        <v>164</v>
      </c>
    </row>
    <row r="116" spans="9:10" x14ac:dyDescent="0.3">
      <c r="I116" s="158"/>
      <c r="J116" s="165" t="s">
        <v>960</v>
      </c>
    </row>
    <row r="117" spans="9:10" x14ac:dyDescent="0.3">
      <c r="I117" s="164"/>
      <c r="J117" s="165" t="s">
        <v>998</v>
      </c>
    </row>
    <row r="118" spans="9:10" x14ac:dyDescent="0.3">
      <c r="I118" s="168"/>
      <c r="J118" s="165" t="s">
        <v>999</v>
      </c>
    </row>
    <row r="119" spans="9:10" x14ac:dyDescent="0.3">
      <c r="I119" s="169"/>
      <c r="J119" s="170" t="s">
        <v>963</v>
      </c>
    </row>
  </sheetData>
  <sortState ref="A32:O37">
    <sortCondition ref="O32:O37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123"/>
  <sheetViews>
    <sheetView topLeftCell="K16" zoomScale="70" zoomScaleNormal="70" workbookViewId="0">
      <selection activeCell="R41" sqref="R41"/>
    </sheetView>
  </sheetViews>
  <sheetFormatPr defaultRowHeight="14.4" x14ac:dyDescent="0.3"/>
  <cols>
    <col min="1" max="1" width="40.33203125" bestFit="1" customWidth="1"/>
    <col min="2" max="2" width="6.109375" customWidth="1"/>
    <col min="3" max="3" width="52.33203125" customWidth="1"/>
    <col min="4" max="4" width="19.3320312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4" width="8.5546875" style="3" customWidth="1"/>
    <col min="17" max="17" width="38.88671875" customWidth="1"/>
    <col min="18" max="18" width="11.33203125" customWidth="1"/>
    <col min="19" max="21" width="9.109375" customWidth="1"/>
  </cols>
  <sheetData>
    <row r="4" spans="1:27" ht="15" thickBot="1" x14ac:dyDescent="0.35">
      <c r="I4" s="3" t="s">
        <v>506</v>
      </c>
      <c r="L4" s="3" t="s">
        <v>145</v>
      </c>
    </row>
    <row r="5" spans="1:27" ht="15" thickBot="1" x14ac:dyDescent="0.35">
      <c r="B5" s="39" t="s">
        <v>137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L5" s="43" t="s">
        <v>7</v>
      </c>
      <c r="M5" s="44" t="s">
        <v>8</v>
      </c>
      <c r="N5" s="45" t="s">
        <v>9</v>
      </c>
      <c r="U5" t="s">
        <v>974</v>
      </c>
      <c r="V5" s="96">
        <f>I6</f>
        <v>4.927083333333333</v>
      </c>
      <c r="X5" s="96">
        <f>L6</f>
        <v>4.776041666666667</v>
      </c>
    </row>
    <row r="6" spans="1:2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4.927083333333333</v>
      </c>
      <c r="J6" s="51">
        <v>0.26067940498148767</v>
      </c>
      <c r="K6" s="52">
        <v>3.6872636980564553E-2</v>
      </c>
      <c r="L6" s="50">
        <v>4.776041666666667</v>
      </c>
      <c r="M6" s="51">
        <v>0.43032796251564193</v>
      </c>
      <c r="N6" s="52">
        <v>6.0869122919595751E-2</v>
      </c>
    </row>
    <row r="7" spans="1:2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4.78125</v>
      </c>
      <c r="J7" s="6">
        <v>0.45078465621926672</v>
      </c>
      <c r="K7" s="21">
        <v>6.3762685764769206E-2</v>
      </c>
      <c r="L7" s="36">
        <v>4.703125</v>
      </c>
      <c r="M7" s="6">
        <v>0.53210106606040342</v>
      </c>
      <c r="N7" s="21">
        <v>7.5264746930084392E-2</v>
      </c>
    </row>
    <row r="8" spans="1:2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4.536458333333333</v>
      </c>
      <c r="J8" s="6">
        <v>0.62973771514642118</v>
      </c>
      <c r="K8" s="21">
        <v>8.9075276833676775E-2</v>
      </c>
      <c r="L8" s="36">
        <v>4.578125</v>
      </c>
      <c r="M8" s="6">
        <v>0.63422511157048711</v>
      </c>
      <c r="N8" s="21">
        <v>8.9710011055753949E-2</v>
      </c>
    </row>
    <row r="9" spans="1:2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0.83106147562335653</v>
      </c>
      <c r="K9" s="21">
        <v>0.11755216374446031</v>
      </c>
      <c r="L9" s="36">
        <v>3.2135416666666665</v>
      </c>
      <c r="M9" s="6">
        <v>0.79344431630175127</v>
      </c>
      <c r="N9" s="21">
        <v>0.11223128363886044</v>
      </c>
    </row>
    <row r="10" spans="1:2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1.5833333333333333</v>
      </c>
      <c r="J10" s="6">
        <v>0.64987581039413034</v>
      </c>
      <c r="K10" s="21">
        <v>9.1923774495398625E-2</v>
      </c>
      <c r="L10" s="36">
        <v>1.8645833333333333</v>
      </c>
      <c r="M10" s="6">
        <v>0.73960215237960014</v>
      </c>
      <c r="N10" s="21">
        <v>0.10461540556559831</v>
      </c>
    </row>
    <row r="11" spans="1:2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1.1041666666666667</v>
      </c>
      <c r="J11" s="12">
        <v>0.30627526429964103</v>
      </c>
      <c r="K11" s="23">
        <v>4.3322089972735352E-2</v>
      </c>
      <c r="L11" s="37">
        <v>1.1197916666666667</v>
      </c>
      <c r="M11" s="12">
        <v>0.34126950909208265</v>
      </c>
      <c r="N11" s="23">
        <v>4.8271963495472393E-2</v>
      </c>
    </row>
    <row r="12" spans="1:2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L12" s="57"/>
      <c r="M12" s="58"/>
      <c r="N12" s="59"/>
    </row>
    <row r="13" spans="1:27" ht="15" thickTop="1" x14ac:dyDescent="0.3">
      <c r="A13" t="s">
        <v>858</v>
      </c>
      <c r="B13" s="18" t="s">
        <v>24</v>
      </c>
      <c r="C13" s="7" t="s">
        <v>151</v>
      </c>
      <c r="D13" s="67" t="s">
        <v>152</v>
      </c>
      <c r="E13" s="8">
        <v>112</v>
      </c>
      <c r="F13" s="8" t="s">
        <v>27</v>
      </c>
      <c r="G13" s="8" t="s">
        <v>153</v>
      </c>
      <c r="H13" s="30">
        <v>0.03</v>
      </c>
      <c r="I13" s="35">
        <v>3.5104166666666665</v>
      </c>
      <c r="J13" s="9">
        <v>1.0181061534123321</v>
      </c>
      <c r="K13" s="19">
        <v>0.14400929987207017</v>
      </c>
      <c r="L13" s="35">
        <v>3.7864583333333335</v>
      </c>
      <c r="M13" s="9">
        <v>0.94410486058678578</v>
      </c>
      <c r="N13" s="19">
        <v>0.13354194896399746</v>
      </c>
      <c r="P13" s="4" t="s">
        <v>24</v>
      </c>
      <c r="Q13" s="4" t="s">
        <v>151</v>
      </c>
      <c r="R13" s="68" t="s">
        <v>152</v>
      </c>
      <c r="S13" s="5">
        <v>112</v>
      </c>
      <c r="T13" s="5" t="s">
        <v>27</v>
      </c>
      <c r="U13" s="185">
        <v>0.03</v>
      </c>
      <c r="V13" s="6">
        <v>3.5104166666666701</v>
      </c>
      <c r="W13" s="6">
        <f>K13</f>
        <v>0.14400929987207017</v>
      </c>
      <c r="X13" s="6">
        <v>3.7864583333333335</v>
      </c>
      <c r="Y13" s="6">
        <f>N13</f>
        <v>0.13354194896399746</v>
      </c>
      <c r="AA13" t="s">
        <v>977</v>
      </c>
    </row>
    <row r="14" spans="1:27" x14ac:dyDescent="0.3">
      <c r="A14" t="s">
        <v>859</v>
      </c>
      <c r="B14" s="20" t="s">
        <v>28</v>
      </c>
      <c r="C14" s="4" t="s">
        <v>154</v>
      </c>
      <c r="D14" s="68" t="s">
        <v>152</v>
      </c>
      <c r="E14" s="5">
        <v>112</v>
      </c>
      <c r="F14" s="5" t="s">
        <v>27</v>
      </c>
      <c r="G14" s="5" t="s">
        <v>153</v>
      </c>
      <c r="H14" s="31">
        <v>0.06</v>
      </c>
      <c r="I14" s="36">
        <v>2.6666666666666665</v>
      </c>
      <c r="J14" s="6">
        <v>0.93971886925219383</v>
      </c>
      <c r="K14" s="21">
        <v>0.13292155831099672</v>
      </c>
      <c r="L14" s="36">
        <v>3.0364583333333335</v>
      </c>
      <c r="M14" s="6">
        <v>1.0149273093581519</v>
      </c>
      <c r="N14" s="21">
        <v>0.14355965804924978</v>
      </c>
      <c r="P14" s="4" t="s">
        <v>30</v>
      </c>
      <c r="Q14" s="4" t="s">
        <v>155</v>
      </c>
      <c r="R14" s="4" t="s">
        <v>156</v>
      </c>
      <c r="S14" s="5">
        <v>96</v>
      </c>
      <c r="T14" s="5" t="s">
        <v>27</v>
      </c>
      <c r="U14" s="185">
        <v>0.03</v>
      </c>
      <c r="V14" s="6">
        <v>4.088541666666667</v>
      </c>
      <c r="W14" s="6">
        <f>K24</f>
        <v>0.13403130944204725</v>
      </c>
      <c r="X14" s="6">
        <v>4.270833333333333</v>
      </c>
      <c r="Y14" s="6">
        <f>N24</f>
        <v>0.12531577713568215</v>
      </c>
      <c r="AA14" t="s">
        <v>978</v>
      </c>
    </row>
    <row r="15" spans="1:27" x14ac:dyDescent="0.3">
      <c r="A15" t="s">
        <v>862</v>
      </c>
      <c r="B15" s="20" t="s">
        <v>34</v>
      </c>
      <c r="C15" s="4" t="s">
        <v>158</v>
      </c>
      <c r="D15" s="68" t="s">
        <v>152</v>
      </c>
      <c r="E15" s="5">
        <v>48</v>
      </c>
      <c r="F15" s="5" t="s">
        <v>27</v>
      </c>
      <c r="G15" s="5" t="s">
        <v>153</v>
      </c>
      <c r="H15" s="31">
        <v>0</v>
      </c>
      <c r="I15" s="36">
        <v>4.166666666666667</v>
      </c>
      <c r="J15" s="6">
        <v>0.79483498457545276</v>
      </c>
      <c r="K15" s="21">
        <v>0.11242799118627955</v>
      </c>
      <c r="L15" s="36">
        <v>4.479166666666667</v>
      </c>
      <c r="M15" s="6">
        <v>0.73760851244174663</v>
      </c>
      <c r="N15" s="21">
        <v>0.10433340875152837</v>
      </c>
      <c r="P15" s="4"/>
      <c r="Q15" s="4"/>
      <c r="R15" s="4"/>
      <c r="S15" s="5"/>
      <c r="T15" s="5"/>
      <c r="U15" s="185"/>
      <c r="V15" s="6"/>
      <c r="W15" s="6"/>
      <c r="X15" s="6"/>
      <c r="Y15" s="6"/>
    </row>
    <row r="16" spans="1:27" x14ac:dyDescent="0.3">
      <c r="A16" t="s">
        <v>863</v>
      </c>
      <c r="B16" s="20" t="s">
        <v>36</v>
      </c>
      <c r="C16" s="4" t="s">
        <v>159</v>
      </c>
      <c r="D16" s="68" t="s">
        <v>152</v>
      </c>
      <c r="E16" s="5">
        <v>48</v>
      </c>
      <c r="F16" s="5" t="s">
        <v>27</v>
      </c>
      <c r="G16" s="5" t="s">
        <v>153</v>
      </c>
      <c r="H16" s="31">
        <v>0.06</v>
      </c>
      <c r="I16" s="36">
        <v>2.4739583333333335</v>
      </c>
      <c r="J16" s="6">
        <v>0.93189496651784309</v>
      </c>
      <c r="K16" s="21">
        <v>0.13181488122112289</v>
      </c>
      <c r="L16" s="36">
        <v>3.0260416666666665</v>
      </c>
      <c r="M16" s="6">
        <v>0.95684306313494238</v>
      </c>
      <c r="N16" s="21">
        <v>0.13534374499915583</v>
      </c>
      <c r="P16" s="4" t="s">
        <v>28</v>
      </c>
      <c r="Q16" s="4" t="s">
        <v>154</v>
      </c>
      <c r="R16" s="68" t="s">
        <v>152</v>
      </c>
      <c r="S16" s="5">
        <v>112</v>
      </c>
      <c r="T16" s="5" t="s">
        <v>27</v>
      </c>
      <c r="U16" s="185">
        <v>0.06</v>
      </c>
      <c r="V16" s="6">
        <v>2.6666666666666665</v>
      </c>
      <c r="W16" s="6">
        <f>K14</f>
        <v>0.13292155831099672</v>
      </c>
      <c r="X16" s="6">
        <v>3.0364583333333335</v>
      </c>
      <c r="Y16" s="6">
        <f>N14</f>
        <v>0.14355965804924978</v>
      </c>
      <c r="AA16" t="s">
        <v>979</v>
      </c>
    </row>
    <row r="17" spans="1:27" x14ac:dyDescent="0.3">
      <c r="A17" t="s">
        <v>866</v>
      </c>
      <c r="B17" s="20" t="s">
        <v>45</v>
      </c>
      <c r="C17" s="4" t="s">
        <v>163</v>
      </c>
      <c r="D17" s="68" t="s">
        <v>164</v>
      </c>
      <c r="E17" s="5">
        <v>19.850000000000001</v>
      </c>
      <c r="F17" s="5" t="s">
        <v>57</v>
      </c>
      <c r="G17" s="5" t="s">
        <v>153</v>
      </c>
      <c r="H17" s="31">
        <v>0</v>
      </c>
      <c r="I17" s="36">
        <v>3.1458333333333335</v>
      </c>
      <c r="J17" s="6">
        <v>0.97593200632898236</v>
      </c>
      <c r="K17" s="21">
        <v>0.13804384197377656</v>
      </c>
      <c r="L17" s="36">
        <v>3.6510416666666665</v>
      </c>
      <c r="M17" s="6">
        <v>0.76445851097932394</v>
      </c>
      <c r="N17" s="21">
        <v>0.10813129316466442</v>
      </c>
      <c r="P17" s="4" t="s">
        <v>32</v>
      </c>
      <c r="Q17" s="4" t="s">
        <v>157</v>
      </c>
      <c r="R17" s="4" t="s">
        <v>156</v>
      </c>
      <c r="S17" s="5">
        <v>96</v>
      </c>
      <c r="T17" s="5" t="s">
        <v>27</v>
      </c>
      <c r="U17" s="185">
        <v>0.06</v>
      </c>
      <c r="V17" s="6">
        <v>3.328125</v>
      </c>
      <c r="W17" s="6">
        <f>K25</f>
        <v>0.11773534818034263</v>
      </c>
      <c r="X17" s="6">
        <v>3.734375</v>
      </c>
      <c r="Y17" s="6">
        <f>N25</f>
        <v>0.13323109099328084</v>
      </c>
      <c r="AA17" t="s">
        <v>980</v>
      </c>
    </row>
    <row r="18" spans="1:27" x14ac:dyDescent="0.3">
      <c r="A18" t="s">
        <v>867</v>
      </c>
      <c r="B18" s="20" t="s">
        <v>48</v>
      </c>
      <c r="C18" s="4" t="s">
        <v>165</v>
      </c>
      <c r="D18" s="68" t="s">
        <v>164</v>
      </c>
      <c r="E18" s="5">
        <v>19.850000000000001</v>
      </c>
      <c r="F18" s="5" t="s">
        <v>57</v>
      </c>
      <c r="G18" s="5" t="s">
        <v>153</v>
      </c>
      <c r="H18" s="31">
        <v>0.06</v>
      </c>
      <c r="I18" s="36">
        <v>2.0625</v>
      </c>
      <c r="J18" s="6">
        <v>0.78350133729926597</v>
      </c>
      <c r="K18" s="21">
        <v>0.11082486698968153</v>
      </c>
      <c r="L18" s="36">
        <v>2.65625</v>
      </c>
      <c r="M18" s="6">
        <v>0.87821958160123792</v>
      </c>
      <c r="N18" s="21">
        <v>0.12422259374078816</v>
      </c>
      <c r="P18" s="4"/>
      <c r="Q18" s="4"/>
      <c r="R18" s="4"/>
      <c r="S18" s="5"/>
      <c r="T18" s="5"/>
      <c r="U18" s="185"/>
      <c r="V18" s="6"/>
      <c r="W18" s="6"/>
      <c r="X18" s="6"/>
      <c r="Y18" s="6"/>
    </row>
    <row r="19" spans="1:27" x14ac:dyDescent="0.3">
      <c r="A19" t="s">
        <v>868</v>
      </c>
      <c r="B19" s="20" t="s">
        <v>51</v>
      </c>
      <c r="C19" s="4" t="s">
        <v>166</v>
      </c>
      <c r="D19" s="68" t="s">
        <v>167</v>
      </c>
      <c r="E19" s="5">
        <v>24</v>
      </c>
      <c r="F19" s="5" t="s">
        <v>27</v>
      </c>
      <c r="G19" s="5" t="s">
        <v>153</v>
      </c>
      <c r="H19" s="31">
        <v>0</v>
      </c>
      <c r="I19" s="36">
        <v>2.890625</v>
      </c>
      <c r="J19" s="6">
        <v>0.95638697561207875</v>
      </c>
      <c r="K19" s="21">
        <v>0.13527923223236049</v>
      </c>
      <c r="L19" s="36">
        <v>3.40625</v>
      </c>
      <c r="M19" s="6">
        <v>0.89884306092194943</v>
      </c>
      <c r="N19" s="21">
        <v>0.12713974811407966</v>
      </c>
      <c r="P19" s="4" t="s">
        <v>34</v>
      </c>
      <c r="Q19" s="4" t="s">
        <v>158</v>
      </c>
      <c r="R19" s="68" t="s">
        <v>152</v>
      </c>
      <c r="S19" s="5">
        <v>48</v>
      </c>
      <c r="T19" s="5" t="s">
        <v>27</v>
      </c>
      <c r="U19" s="185">
        <v>0</v>
      </c>
      <c r="V19" s="6">
        <v>4.166666666666667</v>
      </c>
      <c r="W19" s="6">
        <f>+K15</f>
        <v>0.11242799118627955</v>
      </c>
      <c r="X19" s="6">
        <v>4.479166666666667</v>
      </c>
      <c r="Y19" s="6">
        <f>N15</f>
        <v>0.10433340875152837</v>
      </c>
      <c r="AA19" t="s">
        <v>981</v>
      </c>
    </row>
    <row r="20" spans="1:27" x14ac:dyDescent="0.3">
      <c r="A20" t="s">
        <v>869</v>
      </c>
      <c r="B20" s="20" t="s">
        <v>54</v>
      </c>
      <c r="C20" s="4" t="s">
        <v>168</v>
      </c>
      <c r="D20" s="68" t="s">
        <v>167</v>
      </c>
      <c r="E20" s="5">
        <v>24</v>
      </c>
      <c r="F20" s="5" t="s">
        <v>27</v>
      </c>
      <c r="G20" s="5" t="s">
        <v>153</v>
      </c>
      <c r="H20" s="31">
        <v>0.06</v>
      </c>
      <c r="I20" s="36">
        <v>2.0729166666666665</v>
      </c>
      <c r="J20" s="6">
        <v>0.75536186905920866</v>
      </c>
      <c r="K20" s="21">
        <v>0.10684458938656421</v>
      </c>
      <c r="L20" s="36">
        <v>2.4895833333333335</v>
      </c>
      <c r="M20" s="6">
        <v>0.93780172573355347</v>
      </c>
      <c r="N20" s="21">
        <v>0.13265038177901298</v>
      </c>
      <c r="P20" s="4" t="s">
        <v>39</v>
      </c>
      <c r="Q20" s="4" t="s">
        <v>160</v>
      </c>
      <c r="R20" s="4" t="s">
        <v>156</v>
      </c>
      <c r="S20" s="5" t="s">
        <v>161</v>
      </c>
      <c r="T20" s="5" t="s">
        <v>27</v>
      </c>
      <c r="U20" s="185">
        <v>0</v>
      </c>
      <c r="V20" s="6">
        <v>4.75</v>
      </c>
      <c r="W20" s="6">
        <f>K26</f>
        <v>7.0909008325046596E-2</v>
      </c>
      <c r="X20" s="6">
        <v>4.609375</v>
      </c>
      <c r="Y20" s="6">
        <f>N26</f>
        <v>8.5448986834462143E-2</v>
      </c>
      <c r="AA20" t="s">
        <v>982</v>
      </c>
    </row>
    <row r="21" spans="1:27" x14ac:dyDescent="0.3">
      <c r="A21" t="s">
        <v>880</v>
      </c>
      <c r="B21" s="20" t="s">
        <v>82</v>
      </c>
      <c r="C21" s="4" t="s">
        <v>181</v>
      </c>
      <c r="D21" s="68" t="s">
        <v>152</v>
      </c>
      <c r="E21" s="5">
        <v>80</v>
      </c>
      <c r="F21" s="5" t="s">
        <v>27</v>
      </c>
      <c r="G21" s="5" t="s">
        <v>153</v>
      </c>
      <c r="H21" s="31">
        <v>0</v>
      </c>
      <c r="I21" s="36">
        <v>4.895833333333333</v>
      </c>
      <c r="J21" s="6">
        <v>0.35386176691931781</v>
      </c>
      <c r="K21" s="21">
        <v>5.0053115910110933E-2</v>
      </c>
      <c r="L21" s="36">
        <v>4.682291666666667</v>
      </c>
      <c r="M21" s="6">
        <v>0.57713769109733892</v>
      </c>
      <c r="N21" s="21">
        <v>8.163509723042614E-2</v>
      </c>
      <c r="P21" s="4"/>
      <c r="Q21" s="4"/>
      <c r="R21" s="4"/>
      <c r="S21" s="5"/>
      <c r="T21" s="5"/>
      <c r="U21" s="185"/>
      <c r="V21" s="6"/>
      <c r="W21" s="6"/>
      <c r="X21" s="6"/>
      <c r="Y21" s="6"/>
    </row>
    <row r="22" spans="1:27" ht="15" thickBot="1" x14ac:dyDescent="0.35">
      <c r="A22" t="s">
        <v>882</v>
      </c>
      <c r="B22" s="22" t="s">
        <v>86</v>
      </c>
      <c r="C22" s="10" t="s">
        <v>183</v>
      </c>
      <c r="D22" s="69" t="s">
        <v>167</v>
      </c>
      <c r="E22" s="11">
        <v>48</v>
      </c>
      <c r="F22" s="11" t="s">
        <v>27</v>
      </c>
      <c r="G22" s="11" t="s">
        <v>153</v>
      </c>
      <c r="H22" s="32">
        <v>0</v>
      </c>
      <c r="I22" s="37">
        <v>4.161458333333333</v>
      </c>
      <c r="J22" s="12">
        <v>0.75194265567069818</v>
      </c>
      <c r="K22" s="23">
        <v>0.10636094775003914</v>
      </c>
      <c r="L22" s="37">
        <v>4.21875</v>
      </c>
      <c r="M22" s="12">
        <v>0.74781531723487682</v>
      </c>
      <c r="N22" s="23">
        <v>0.10577714308832917</v>
      </c>
      <c r="P22" s="4" t="s">
        <v>36</v>
      </c>
      <c r="Q22" s="4" t="s">
        <v>159</v>
      </c>
      <c r="R22" s="68" t="s">
        <v>152</v>
      </c>
      <c r="S22" s="5">
        <v>48</v>
      </c>
      <c r="T22" s="5" t="s">
        <v>27</v>
      </c>
      <c r="U22" s="185">
        <v>0.06</v>
      </c>
      <c r="V22" s="6">
        <v>2.4739583333333335</v>
      </c>
      <c r="W22" s="6">
        <f>K16</f>
        <v>0.13181488122112289</v>
      </c>
      <c r="X22" s="6">
        <v>3.0260416666666665</v>
      </c>
      <c r="Y22" s="6">
        <f>N16</f>
        <v>0.13534374499915583</v>
      </c>
      <c r="AA22" t="s">
        <v>983</v>
      </c>
    </row>
    <row r="23" spans="1:27" ht="15.6" thickTop="1" thickBot="1" x14ac:dyDescent="0.35">
      <c r="B23" s="53"/>
      <c r="C23" s="54"/>
      <c r="D23" s="54"/>
      <c r="E23" s="55"/>
      <c r="F23" s="55"/>
      <c r="G23" s="55"/>
      <c r="H23" s="56"/>
      <c r="I23" s="57"/>
      <c r="J23" s="58"/>
      <c r="K23" s="59"/>
      <c r="L23" s="57"/>
      <c r="M23" s="58"/>
      <c r="N23" s="59"/>
      <c r="P23" s="4" t="s">
        <v>42</v>
      </c>
      <c r="Q23" s="4" t="s">
        <v>162</v>
      </c>
      <c r="R23" s="4" t="s">
        <v>156</v>
      </c>
      <c r="S23" s="5" t="s">
        <v>161</v>
      </c>
      <c r="T23" s="5" t="s">
        <v>27</v>
      </c>
      <c r="U23" s="185">
        <v>0.06</v>
      </c>
      <c r="V23" s="6">
        <v>3.2708333333333335</v>
      </c>
      <c r="W23" s="6">
        <f>K27</f>
        <v>0.14398656694553658</v>
      </c>
      <c r="X23" s="6">
        <v>3.5572916666666665</v>
      </c>
      <c r="Y23" s="6">
        <f>N27</f>
        <v>0.14084328429534973</v>
      </c>
      <c r="AA23" t="s">
        <v>984</v>
      </c>
    </row>
    <row r="24" spans="1:27" ht="15" thickTop="1" x14ac:dyDescent="0.3">
      <c r="A24" t="s">
        <v>860</v>
      </c>
      <c r="B24" s="20" t="s">
        <v>30</v>
      </c>
      <c r="C24" s="4" t="s">
        <v>155</v>
      </c>
      <c r="D24" s="4" t="s">
        <v>156</v>
      </c>
      <c r="E24" s="5">
        <v>96</v>
      </c>
      <c r="F24" s="5" t="s">
        <v>27</v>
      </c>
      <c r="G24" s="5" t="s">
        <v>153</v>
      </c>
      <c r="H24" s="31">
        <v>0.03</v>
      </c>
      <c r="I24" s="36">
        <v>4.088541666666667</v>
      </c>
      <c r="J24" s="6">
        <v>0.94756450461242758</v>
      </c>
      <c r="K24" s="21">
        <v>0.13403130944204725</v>
      </c>
      <c r="L24" s="36">
        <v>4.270833333333333</v>
      </c>
      <c r="M24" s="6">
        <v>0.88594808762229671</v>
      </c>
      <c r="N24" s="21">
        <v>0.12531577713568215</v>
      </c>
      <c r="P24" s="4"/>
      <c r="Q24" s="4"/>
      <c r="R24" s="4"/>
      <c r="S24" s="5"/>
      <c r="T24" s="5"/>
      <c r="U24" s="185"/>
      <c r="V24" s="6"/>
      <c r="W24" s="6"/>
      <c r="X24" s="6"/>
      <c r="Y24" s="6"/>
    </row>
    <row r="25" spans="1:27" x14ac:dyDescent="0.3">
      <c r="A25" t="s">
        <v>861</v>
      </c>
      <c r="B25" s="20" t="s">
        <v>32</v>
      </c>
      <c r="C25" s="4" t="s">
        <v>157</v>
      </c>
      <c r="D25" s="4" t="s">
        <v>156</v>
      </c>
      <c r="E25" s="5">
        <v>96</v>
      </c>
      <c r="F25" s="5" t="s">
        <v>27</v>
      </c>
      <c r="G25" s="5" t="s">
        <v>153</v>
      </c>
      <c r="H25" s="31">
        <v>0.06</v>
      </c>
      <c r="I25" s="36">
        <v>3.328125</v>
      </c>
      <c r="J25" s="6">
        <v>0.83235653921679698</v>
      </c>
      <c r="K25" s="21">
        <v>0.11773534818034263</v>
      </c>
      <c r="L25" s="36">
        <v>3.734375</v>
      </c>
      <c r="M25" s="6">
        <v>0.94190718020708097</v>
      </c>
      <c r="N25" s="21">
        <v>0.13323109099328084</v>
      </c>
      <c r="P25" s="4" t="s">
        <v>45</v>
      </c>
      <c r="Q25" s="4" t="s">
        <v>163</v>
      </c>
      <c r="R25" s="68" t="s">
        <v>164</v>
      </c>
      <c r="S25" s="5">
        <v>19.850000000000001</v>
      </c>
      <c r="T25" s="5" t="s">
        <v>57</v>
      </c>
      <c r="U25" s="185">
        <v>0</v>
      </c>
      <c r="V25" s="6">
        <v>3.1458333333333335</v>
      </c>
      <c r="W25" s="6">
        <f>K17</f>
        <v>0.13804384197377656</v>
      </c>
      <c r="X25" s="6">
        <v>3.6510416666666665</v>
      </c>
      <c r="Y25" s="6">
        <f>N17</f>
        <v>0.10813129316466442</v>
      </c>
      <c r="AA25" t="s">
        <v>985</v>
      </c>
    </row>
    <row r="26" spans="1:27" x14ac:dyDescent="0.3">
      <c r="A26" t="s">
        <v>864</v>
      </c>
      <c r="B26" s="20" t="s">
        <v>39</v>
      </c>
      <c r="C26" s="4" t="s">
        <v>160</v>
      </c>
      <c r="D26" s="4" t="s">
        <v>156</v>
      </c>
      <c r="E26" s="5" t="s">
        <v>161</v>
      </c>
      <c r="F26" s="5" t="s">
        <v>27</v>
      </c>
      <c r="G26" s="5" t="s">
        <v>153</v>
      </c>
      <c r="H26" s="31">
        <v>0</v>
      </c>
      <c r="I26" s="36">
        <v>4.75</v>
      </c>
      <c r="J26" s="6">
        <v>0.50130719177322824</v>
      </c>
      <c r="K26" s="21">
        <v>7.0909008325046596E-2</v>
      </c>
      <c r="L26" s="36">
        <v>4.609375</v>
      </c>
      <c r="M26" s="6">
        <v>0.60410084193380409</v>
      </c>
      <c r="N26" s="21">
        <v>8.5448986834462143E-2</v>
      </c>
      <c r="P26" s="4" t="s">
        <v>58</v>
      </c>
      <c r="Q26" s="4" t="s">
        <v>169</v>
      </c>
      <c r="R26" s="4" t="s">
        <v>156</v>
      </c>
      <c r="S26" s="5" t="s">
        <v>170</v>
      </c>
      <c r="T26" s="5" t="s">
        <v>57</v>
      </c>
      <c r="U26" s="185">
        <v>0</v>
      </c>
      <c r="V26" s="6">
        <v>3.9322916666666665</v>
      </c>
      <c r="W26" s="6">
        <f>K28</f>
        <v>0.11584809720665197</v>
      </c>
      <c r="X26" s="6">
        <v>4.296875</v>
      </c>
      <c r="Y26" s="6">
        <f>N28</f>
        <v>0.10640197613200783</v>
      </c>
      <c r="AA26" t="s">
        <v>986</v>
      </c>
    </row>
    <row r="27" spans="1:27" x14ac:dyDescent="0.3">
      <c r="A27" t="s">
        <v>865</v>
      </c>
      <c r="B27" s="20" t="s">
        <v>42</v>
      </c>
      <c r="C27" s="4" t="s">
        <v>162</v>
      </c>
      <c r="D27" s="4" t="s">
        <v>156</v>
      </c>
      <c r="E27" s="5" t="s">
        <v>161</v>
      </c>
      <c r="F27" s="5" t="s">
        <v>27</v>
      </c>
      <c r="G27" s="5" t="s">
        <v>153</v>
      </c>
      <c r="H27" s="31">
        <v>0.06</v>
      </c>
      <c r="I27" s="36">
        <v>3.2708333333333335</v>
      </c>
      <c r="J27" s="6">
        <v>1.0179454378723671</v>
      </c>
      <c r="K27" s="21">
        <v>0.14398656694553658</v>
      </c>
      <c r="L27" s="36">
        <v>3.5572916666666665</v>
      </c>
      <c r="M27" s="6">
        <v>0.99572329381005764</v>
      </c>
      <c r="N27" s="21">
        <v>0.14084328429534973</v>
      </c>
      <c r="P27" s="4"/>
      <c r="Q27" s="4"/>
      <c r="R27" s="4"/>
      <c r="S27" s="5"/>
      <c r="T27" s="5"/>
      <c r="U27" s="185"/>
      <c r="V27" s="6"/>
      <c r="W27" s="6"/>
      <c r="X27" s="6"/>
      <c r="Y27" s="6"/>
    </row>
    <row r="28" spans="1:27" x14ac:dyDescent="0.3">
      <c r="A28" t="s">
        <v>870</v>
      </c>
      <c r="B28" s="20" t="s">
        <v>58</v>
      </c>
      <c r="C28" s="4" t="s">
        <v>169</v>
      </c>
      <c r="D28" s="4" t="s">
        <v>156</v>
      </c>
      <c r="E28" s="5" t="s">
        <v>170</v>
      </c>
      <c r="F28" s="5" t="s">
        <v>57</v>
      </c>
      <c r="G28" s="5" t="s">
        <v>153</v>
      </c>
      <c r="H28" s="31">
        <v>0</v>
      </c>
      <c r="I28" s="36">
        <v>3.9322916666666665</v>
      </c>
      <c r="J28" s="6">
        <v>0.81901419374983919</v>
      </c>
      <c r="K28" s="21">
        <v>0.11584809720665197</v>
      </c>
      <c r="L28" s="36">
        <v>4.296875</v>
      </c>
      <c r="M28" s="6">
        <v>0.75223271505008538</v>
      </c>
      <c r="N28" s="21">
        <v>0.10640197613200783</v>
      </c>
      <c r="P28" s="4" t="s">
        <v>48</v>
      </c>
      <c r="Q28" s="4" t="s">
        <v>165</v>
      </c>
      <c r="R28" s="68" t="s">
        <v>164</v>
      </c>
      <c r="S28" s="5">
        <v>19.850000000000001</v>
      </c>
      <c r="T28" s="5" t="s">
        <v>57</v>
      </c>
      <c r="U28" s="185">
        <v>0.06</v>
      </c>
      <c r="V28" s="6">
        <v>2.0625</v>
      </c>
      <c r="W28" s="6">
        <f>K18</f>
        <v>0.11082486698968153</v>
      </c>
      <c r="X28" s="6">
        <v>2.65625</v>
      </c>
      <c r="Y28" s="6">
        <f>N18</f>
        <v>0.12422259374078816</v>
      </c>
      <c r="AA28" t="s">
        <v>987</v>
      </c>
    </row>
    <row r="29" spans="1:27" x14ac:dyDescent="0.3">
      <c r="A29" t="s">
        <v>871</v>
      </c>
      <c r="B29" s="20" t="s">
        <v>62</v>
      </c>
      <c r="C29" s="4" t="s">
        <v>171</v>
      </c>
      <c r="D29" s="4" t="s">
        <v>156</v>
      </c>
      <c r="E29" s="5" t="s">
        <v>170</v>
      </c>
      <c r="F29" s="5" t="s">
        <v>57</v>
      </c>
      <c r="G29" s="5" t="s">
        <v>153</v>
      </c>
      <c r="H29" s="31">
        <v>0.06</v>
      </c>
      <c r="I29" s="36">
        <v>2.75</v>
      </c>
      <c r="J29" s="6">
        <v>0.88619428690108681</v>
      </c>
      <c r="K29" s="21">
        <v>0.12535060158463449</v>
      </c>
      <c r="L29" s="36">
        <v>3.28125</v>
      </c>
      <c r="M29" s="6">
        <v>0.9060948368703694</v>
      </c>
      <c r="N29" s="21">
        <v>0.12816549889032325</v>
      </c>
      <c r="P29" s="4" t="s">
        <v>62</v>
      </c>
      <c r="Q29" s="4" t="s">
        <v>171</v>
      </c>
      <c r="R29" s="4" t="s">
        <v>156</v>
      </c>
      <c r="S29" s="5" t="s">
        <v>170</v>
      </c>
      <c r="T29" s="5" t="s">
        <v>57</v>
      </c>
      <c r="U29" s="185">
        <v>0.06</v>
      </c>
      <c r="V29" s="6">
        <v>2.75</v>
      </c>
      <c r="W29" s="6">
        <f>K29</f>
        <v>0.12535060158463449</v>
      </c>
      <c r="X29" s="6">
        <v>3.28125</v>
      </c>
      <c r="Y29" s="6">
        <f>N29</f>
        <v>0.12816549889032325</v>
      </c>
      <c r="AA29" t="s">
        <v>988</v>
      </c>
    </row>
    <row r="30" spans="1:27" x14ac:dyDescent="0.3">
      <c r="A30" t="s">
        <v>872</v>
      </c>
      <c r="B30" s="20" t="s">
        <v>64</v>
      </c>
      <c r="C30" s="4" t="s">
        <v>172</v>
      </c>
      <c r="D30" s="4" t="s">
        <v>156</v>
      </c>
      <c r="E30" s="5" t="s">
        <v>170</v>
      </c>
      <c r="F30" s="5" t="s">
        <v>27</v>
      </c>
      <c r="G30" s="5" t="s">
        <v>153</v>
      </c>
      <c r="H30" s="31">
        <v>0</v>
      </c>
      <c r="I30" s="36">
        <v>4.197916666666667</v>
      </c>
      <c r="J30" s="6">
        <v>0.73248900306834308</v>
      </c>
      <c r="K30" s="21">
        <v>0.10360926327997678</v>
      </c>
      <c r="L30" s="36">
        <v>4.369791666666667</v>
      </c>
      <c r="M30" s="6">
        <v>0.73343769089291955</v>
      </c>
      <c r="N30" s="21">
        <v>0.10374345348102459</v>
      </c>
      <c r="P30" s="4"/>
      <c r="Q30" s="4"/>
      <c r="R30" s="4"/>
      <c r="S30" s="5"/>
      <c r="T30" s="5"/>
      <c r="U30" s="185"/>
      <c r="V30" s="6"/>
      <c r="W30" s="6"/>
      <c r="X30" s="6"/>
      <c r="Y30" s="6"/>
    </row>
    <row r="31" spans="1:27" x14ac:dyDescent="0.3">
      <c r="A31" t="s">
        <v>873</v>
      </c>
      <c r="B31" s="20" t="s">
        <v>66</v>
      </c>
      <c r="C31" s="4" t="s">
        <v>173</v>
      </c>
      <c r="D31" s="4" t="s">
        <v>156</v>
      </c>
      <c r="E31" s="5" t="s">
        <v>170</v>
      </c>
      <c r="F31" s="5" t="s">
        <v>27</v>
      </c>
      <c r="G31" s="5" t="s">
        <v>153</v>
      </c>
      <c r="H31" s="31">
        <v>0.06</v>
      </c>
      <c r="I31" s="36">
        <v>2.8802083333333335</v>
      </c>
      <c r="J31" s="6">
        <v>0.85076125955986548</v>
      </c>
      <c r="K31" s="21">
        <v>0.12033866305282735</v>
      </c>
      <c r="L31" s="36">
        <v>3.3958333333333335</v>
      </c>
      <c r="M31" s="6">
        <v>0.93202663452792922</v>
      </c>
      <c r="N31" s="21">
        <v>0.13183350542635383</v>
      </c>
      <c r="P31" s="4" t="s">
        <v>51</v>
      </c>
      <c r="Q31" s="4" t="s">
        <v>166</v>
      </c>
      <c r="R31" s="68" t="s">
        <v>167</v>
      </c>
      <c r="S31" s="5">
        <v>24</v>
      </c>
      <c r="T31" s="5" t="s">
        <v>27</v>
      </c>
      <c r="U31" s="185">
        <v>0</v>
      </c>
      <c r="V31" s="6">
        <v>2.890625</v>
      </c>
      <c r="W31" s="6">
        <f>K19</f>
        <v>0.13527923223236049</v>
      </c>
      <c r="X31" s="6">
        <v>3.40625</v>
      </c>
      <c r="Y31" s="6">
        <f>N19</f>
        <v>0.12713974811407966</v>
      </c>
      <c r="AA31" t="s">
        <v>989</v>
      </c>
    </row>
    <row r="32" spans="1:27" x14ac:dyDescent="0.3">
      <c r="A32" t="s">
        <v>874</v>
      </c>
      <c r="B32" s="20" t="s">
        <v>68</v>
      </c>
      <c r="C32" s="4" t="s">
        <v>174</v>
      </c>
      <c r="D32" s="4" t="s">
        <v>156</v>
      </c>
      <c r="E32" s="5">
        <v>16.399999999999999</v>
      </c>
      <c r="F32" s="5" t="s">
        <v>27</v>
      </c>
      <c r="G32" s="5" t="s">
        <v>153</v>
      </c>
      <c r="H32" s="31">
        <v>0</v>
      </c>
      <c r="I32" s="36">
        <v>4.109375</v>
      </c>
      <c r="J32" s="6">
        <v>0.71154696525923955</v>
      </c>
      <c r="K32" s="21">
        <v>0.10064704937656861</v>
      </c>
      <c r="L32" s="36">
        <v>4.380208333333333</v>
      </c>
      <c r="M32" s="6">
        <v>0.70616133476389908</v>
      </c>
      <c r="N32" s="21">
        <v>9.9885261546877005E-2</v>
      </c>
      <c r="P32" s="4" t="s">
        <v>64</v>
      </c>
      <c r="Q32" s="4" t="s">
        <v>172</v>
      </c>
      <c r="R32" s="4" t="s">
        <v>156</v>
      </c>
      <c r="S32" s="5" t="s">
        <v>170</v>
      </c>
      <c r="T32" s="5" t="s">
        <v>27</v>
      </c>
      <c r="U32" s="185">
        <v>0</v>
      </c>
      <c r="V32" s="6">
        <v>4.197916666666667</v>
      </c>
      <c r="W32" s="6">
        <f>K30</f>
        <v>0.10360926327997678</v>
      </c>
      <c r="X32" s="6">
        <v>4.369791666666667</v>
      </c>
      <c r="Y32" s="6">
        <f>N30</f>
        <v>0.10374345348102459</v>
      </c>
      <c r="AA32" t="s">
        <v>990</v>
      </c>
    </row>
    <row r="33" spans="1:27" x14ac:dyDescent="0.3">
      <c r="A33" t="s">
        <v>875</v>
      </c>
      <c r="B33" s="20" t="s">
        <v>70</v>
      </c>
      <c r="C33" s="4" t="s">
        <v>175</v>
      </c>
      <c r="D33" s="4" t="s">
        <v>156</v>
      </c>
      <c r="E33" s="5">
        <v>16.399999999999999</v>
      </c>
      <c r="F33" s="5" t="s">
        <v>27</v>
      </c>
      <c r="G33" s="5" t="s">
        <v>153</v>
      </c>
      <c r="H33" s="31">
        <v>0.03</v>
      </c>
      <c r="I33" s="36">
        <v>3.4166666666666665</v>
      </c>
      <c r="J33" s="6">
        <v>0.81435635029789344</v>
      </c>
      <c r="K33" s="21">
        <v>0.11518925355642923</v>
      </c>
      <c r="L33" s="36">
        <v>3.6770833333333335</v>
      </c>
      <c r="M33" s="6">
        <v>0.88020454151521688</v>
      </c>
      <c r="N33" s="21">
        <v>0.12450336278095959</v>
      </c>
      <c r="P33" s="4"/>
      <c r="Q33" s="4"/>
      <c r="R33" s="4"/>
      <c r="S33" s="5"/>
      <c r="T33" s="5"/>
      <c r="U33" s="185"/>
      <c r="V33" s="6"/>
      <c r="W33" s="6"/>
      <c r="X33" s="6"/>
      <c r="Y33" s="6"/>
    </row>
    <row r="34" spans="1:27" x14ac:dyDescent="0.3">
      <c r="A34" t="s">
        <v>876</v>
      </c>
      <c r="B34" s="20" t="s">
        <v>72</v>
      </c>
      <c r="C34" s="4" t="s">
        <v>176</v>
      </c>
      <c r="D34" s="4" t="s">
        <v>156</v>
      </c>
      <c r="E34" s="5">
        <v>16.399999999999999</v>
      </c>
      <c r="F34" s="5" t="s">
        <v>27</v>
      </c>
      <c r="G34" s="5" t="s">
        <v>153</v>
      </c>
      <c r="H34" s="31">
        <v>0.06</v>
      </c>
      <c r="I34" s="36">
        <v>2.9427083333333335</v>
      </c>
      <c r="J34" s="6">
        <v>0.94997875883298433</v>
      </c>
      <c r="K34" s="21">
        <v>0.13437280139634913</v>
      </c>
      <c r="L34" s="36">
        <v>3.3125</v>
      </c>
      <c r="M34" s="6">
        <v>0.91310986935190519</v>
      </c>
      <c r="N34" s="21">
        <v>0.1291577627253466</v>
      </c>
      <c r="P34" s="4" t="s">
        <v>54</v>
      </c>
      <c r="Q34" s="4" t="s">
        <v>168</v>
      </c>
      <c r="R34" s="68" t="s">
        <v>167</v>
      </c>
      <c r="S34" s="5">
        <v>24</v>
      </c>
      <c r="T34" s="5" t="s">
        <v>27</v>
      </c>
      <c r="U34" s="185">
        <v>0.06</v>
      </c>
      <c r="V34" s="6">
        <v>2.0729166666666665</v>
      </c>
      <c r="W34" s="6">
        <f>K20</f>
        <v>0.10684458938656421</v>
      </c>
      <c r="X34" s="6">
        <v>2.4895833333333335</v>
      </c>
      <c r="Y34" s="6">
        <f>N20</f>
        <v>0.13265038177901298</v>
      </c>
      <c r="AA34" t="s">
        <v>991</v>
      </c>
    </row>
    <row r="35" spans="1:27" x14ac:dyDescent="0.3">
      <c r="A35" t="s">
        <v>877</v>
      </c>
      <c r="B35" s="20" t="s">
        <v>74</v>
      </c>
      <c r="C35" s="4" t="s">
        <v>177</v>
      </c>
      <c r="D35" s="4" t="s">
        <v>156</v>
      </c>
      <c r="E35" s="5">
        <v>16.399999999999999</v>
      </c>
      <c r="F35" s="5" t="s">
        <v>27</v>
      </c>
      <c r="G35" s="5" t="s">
        <v>153</v>
      </c>
      <c r="H35" s="31">
        <v>0.1</v>
      </c>
      <c r="I35" s="36">
        <v>2.21875</v>
      </c>
      <c r="J35" s="6">
        <v>0.9060948368703694</v>
      </c>
      <c r="K35" s="21">
        <v>0.12816549889032325</v>
      </c>
      <c r="L35" s="36">
        <v>2.4479166666666665</v>
      </c>
      <c r="M35" s="6">
        <v>0.87871624194440268</v>
      </c>
      <c r="N35" s="21">
        <v>0.12429284546066398</v>
      </c>
      <c r="P35" s="4" t="s">
        <v>66</v>
      </c>
      <c r="Q35" s="4" t="s">
        <v>173</v>
      </c>
      <c r="R35" s="4" t="s">
        <v>156</v>
      </c>
      <c r="S35" s="5" t="s">
        <v>170</v>
      </c>
      <c r="T35" s="5" t="s">
        <v>27</v>
      </c>
      <c r="U35" s="185">
        <v>0.06</v>
      </c>
      <c r="V35" s="6">
        <v>2.8802083333333335</v>
      </c>
      <c r="W35" s="6">
        <f>K31</f>
        <v>0.12033866305282735</v>
      </c>
      <c r="X35" s="6">
        <v>3.3958333333333335</v>
      </c>
      <c r="Y35" s="6">
        <f>N31</f>
        <v>0.13183350542635383</v>
      </c>
      <c r="AA35" t="s">
        <v>992</v>
      </c>
    </row>
    <row r="36" spans="1:27" x14ac:dyDescent="0.3">
      <c r="A36" t="s">
        <v>857</v>
      </c>
      <c r="B36" s="20" t="s">
        <v>76</v>
      </c>
      <c r="C36" s="4" t="s">
        <v>178</v>
      </c>
      <c r="D36" s="4" t="s">
        <v>156</v>
      </c>
      <c r="E36" s="5">
        <v>9.6</v>
      </c>
      <c r="F36" s="5" t="s">
        <v>27</v>
      </c>
      <c r="G36" s="5" t="s">
        <v>153</v>
      </c>
      <c r="H36" s="31">
        <v>0</v>
      </c>
      <c r="I36" s="36">
        <v>3.4739583333333335</v>
      </c>
      <c r="J36" s="6">
        <v>0.8678968732216934</v>
      </c>
      <c r="K36" s="21">
        <v>0.12276246504837302</v>
      </c>
      <c r="L36" s="36">
        <v>3.7604166666666665</v>
      </c>
      <c r="M36" s="6">
        <v>0.88317361656599214</v>
      </c>
      <c r="N36" s="21">
        <v>0.12492333315231698</v>
      </c>
      <c r="P36" s="4"/>
      <c r="Q36" s="4"/>
      <c r="R36" s="4"/>
      <c r="S36" s="5"/>
      <c r="T36" s="5"/>
      <c r="U36" s="185"/>
      <c r="V36" s="6"/>
      <c r="W36" s="6"/>
      <c r="X36" s="6"/>
      <c r="Y36" s="6"/>
    </row>
    <row r="37" spans="1:27" x14ac:dyDescent="0.3">
      <c r="A37" t="s">
        <v>878</v>
      </c>
      <c r="B37" s="20" t="s">
        <v>78</v>
      </c>
      <c r="C37" s="4" t="s">
        <v>179</v>
      </c>
      <c r="D37" s="4" t="s">
        <v>156</v>
      </c>
      <c r="E37" s="5">
        <v>32</v>
      </c>
      <c r="F37" s="5" t="s">
        <v>27</v>
      </c>
      <c r="G37" s="5" t="s">
        <v>153</v>
      </c>
      <c r="H37" s="31">
        <v>0</v>
      </c>
      <c r="I37" s="36">
        <v>4.536458333333333</v>
      </c>
      <c r="J37" s="6">
        <v>0.57770439218249425</v>
      </c>
      <c r="K37" s="21">
        <v>8.1715256088357044E-2</v>
      </c>
      <c r="L37" s="36">
        <v>4.520833333333333</v>
      </c>
      <c r="M37" s="6">
        <v>0.65489164871238648</v>
      </c>
      <c r="N37" s="21">
        <v>9.2633255881070034E-2</v>
      </c>
      <c r="P37" s="4" t="s">
        <v>76</v>
      </c>
      <c r="Q37" s="4" t="str">
        <f>VLOOKUP($P37,$B$24:$N$43,2)</f>
        <v>EVS-SWB @ 9.6 kbps 0% FER DTX off</v>
      </c>
      <c r="R37" s="4" t="str">
        <f>VLOOKUP($P37,$B$24:$N$43,3)</f>
        <v>EVS-SWB</v>
      </c>
      <c r="S37" s="5">
        <f>VLOOKUP($P37,$B$24:$N$43,4)</f>
        <v>9.6</v>
      </c>
      <c r="T37" s="5" t="str">
        <f>VLOOKUP($P37,$B$24:$N$43,5)</f>
        <v>off</v>
      </c>
      <c r="U37" s="185">
        <f>VLOOKUP($P37,$B$24:$N$43,7)</f>
        <v>0</v>
      </c>
      <c r="V37" s="6">
        <f>VLOOKUP($P37,$B$24:$N$43,8)</f>
        <v>3.4739583333333335</v>
      </c>
      <c r="W37" s="6">
        <f>VLOOKUP($P37,$B$24:$N$43,10)</f>
        <v>0.12276246504837302</v>
      </c>
      <c r="X37" s="6">
        <f>VLOOKUP($P37,$B$24:$N$43,11)</f>
        <v>3.7604166666666665</v>
      </c>
      <c r="Y37" s="6">
        <f>VLOOKUP($P37,$B$24:$N$43,13)</f>
        <v>0.12492333315231698</v>
      </c>
    </row>
    <row r="38" spans="1:27" x14ac:dyDescent="0.3">
      <c r="A38" t="s">
        <v>879</v>
      </c>
      <c r="B38" s="20" t="s">
        <v>80</v>
      </c>
      <c r="C38" s="4" t="s">
        <v>180</v>
      </c>
      <c r="D38" s="4" t="s">
        <v>156</v>
      </c>
      <c r="E38" s="5">
        <v>64</v>
      </c>
      <c r="F38" s="5" t="s">
        <v>27</v>
      </c>
      <c r="G38" s="5" t="s">
        <v>153</v>
      </c>
      <c r="H38" s="31">
        <v>0</v>
      </c>
      <c r="I38" s="36">
        <v>4.880208333333333</v>
      </c>
      <c r="J38" s="6">
        <v>0.34126950909208503</v>
      </c>
      <c r="K38" s="21">
        <v>4.8271963495472726E-2</v>
      </c>
      <c r="L38" s="36">
        <v>4.677083333333333</v>
      </c>
      <c r="M38" s="6">
        <v>0.52167253508009703</v>
      </c>
      <c r="N38" s="21">
        <v>7.3789649819498634E-2</v>
      </c>
      <c r="P38" s="4" t="s">
        <v>68</v>
      </c>
      <c r="Q38" s="4" t="str">
        <f t="shared" ref="Q38:Q41" si="0">VLOOKUP($P38,$B$24:$N$43,2)</f>
        <v>EVS-SWB 16.4kbps 0% FER</v>
      </c>
      <c r="R38" s="4" t="str">
        <f t="shared" ref="R38:R41" si="1">VLOOKUP($P38,$B$24:$N$43,3)</f>
        <v>EVS-SWB</v>
      </c>
      <c r="S38" s="5">
        <f t="shared" ref="S38:S41" si="2">VLOOKUP($P38,$B$24:$N$43,4)</f>
        <v>16.399999999999999</v>
      </c>
      <c r="T38" s="5" t="str">
        <f t="shared" ref="T38:T41" si="3">VLOOKUP($P38,$B$24:$N$43,5)</f>
        <v>off</v>
      </c>
      <c r="U38" s="185">
        <f t="shared" ref="U38:U41" si="4">VLOOKUP($P38,$B$24:$N$43,7)</f>
        <v>0</v>
      </c>
      <c r="V38" s="6">
        <f t="shared" ref="V38:V41" si="5">VLOOKUP($P38,$B$24:$N$43,8)</f>
        <v>4.109375</v>
      </c>
      <c r="W38" s="6">
        <f t="shared" ref="W38:W41" si="6">VLOOKUP($P38,$B$24:$N$43,10)</f>
        <v>0.10064704937656861</v>
      </c>
      <c r="X38" s="6">
        <f t="shared" ref="X38:X41" si="7">VLOOKUP($P38,$B$24:$N$43,11)</f>
        <v>4.380208333333333</v>
      </c>
      <c r="Y38" s="6">
        <f t="shared" ref="Y38:Y41" si="8">VLOOKUP($P38,$B$24:$N$43,13)</f>
        <v>9.9885261546877005E-2</v>
      </c>
    </row>
    <row r="39" spans="1:27" x14ac:dyDescent="0.3">
      <c r="A39" t="s">
        <v>881</v>
      </c>
      <c r="B39" s="20" t="s">
        <v>84</v>
      </c>
      <c r="C39" s="4" t="s">
        <v>182</v>
      </c>
      <c r="D39" s="4" t="s">
        <v>156</v>
      </c>
      <c r="E39" s="5">
        <v>24.4</v>
      </c>
      <c r="F39" s="5" t="s">
        <v>27</v>
      </c>
      <c r="G39" s="5" t="s">
        <v>153</v>
      </c>
      <c r="H39" s="31">
        <v>0</v>
      </c>
      <c r="I39" s="36">
        <v>4.609375</v>
      </c>
      <c r="J39" s="6">
        <v>0.55909015935063866</v>
      </c>
      <c r="K39" s="21">
        <v>7.9082306047944542E-2</v>
      </c>
      <c r="L39" s="36">
        <v>4.552083333333333</v>
      </c>
      <c r="M39" s="6">
        <v>0.66110793356718933</v>
      </c>
      <c r="N39" s="21">
        <v>9.3512538288651123E-2</v>
      </c>
      <c r="P39" s="4" t="s">
        <v>84</v>
      </c>
      <c r="Q39" s="4" t="str">
        <f t="shared" si="0"/>
        <v>EVS-SWB 24.4 kbps 0% FER</v>
      </c>
      <c r="R39" s="4" t="str">
        <f t="shared" si="1"/>
        <v>EVS-SWB</v>
      </c>
      <c r="S39" s="5">
        <f t="shared" si="2"/>
        <v>24.4</v>
      </c>
      <c r="T39" s="5" t="str">
        <f t="shared" si="3"/>
        <v>off</v>
      </c>
      <c r="U39" s="185">
        <f t="shared" si="4"/>
        <v>0</v>
      </c>
      <c r="V39" s="6">
        <f t="shared" si="5"/>
        <v>4.609375</v>
      </c>
      <c r="W39" s="6">
        <f t="shared" si="6"/>
        <v>7.9082306047944542E-2</v>
      </c>
      <c r="X39" s="6">
        <f t="shared" si="7"/>
        <v>4.552083333333333</v>
      </c>
      <c r="Y39" s="6">
        <f t="shared" si="8"/>
        <v>9.3512538288651123E-2</v>
      </c>
    </row>
    <row r="40" spans="1:27" x14ac:dyDescent="0.3">
      <c r="A40" t="s">
        <v>883</v>
      </c>
      <c r="B40" s="20" t="s">
        <v>88</v>
      </c>
      <c r="C40" s="4" t="s">
        <v>184</v>
      </c>
      <c r="D40" s="4" t="s">
        <v>185</v>
      </c>
      <c r="E40" s="5" t="s">
        <v>186</v>
      </c>
      <c r="F40" s="5" t="s">
        <v>27</v>
      </c>
      <c r="G40" s="5" t="s">
        <v>153</v>
      </c>
      <c r="H40" s="31">
        <v>0</v>
      </c>
      <c r="I40" s="36">
        <v>3.3125</v>
      </c>
      <c r="J40" s="6">
        <v>0.79675388541675873</v>
      </c>
      <c r="K40" s="21">
        <v>0.11269941628842062</v>
      </c>
      <c r="L40" s="36">
        <v>3.703125</v>
      </c>
      <c r="M40" s="6">
        <v>0.78626336461393864</v>
      </c>
      <c r="N40" s="21">
        <v>0.11121555082798305</v>
      </c>
      <c r="P40" s="4" t="s">
        <v>78</v>
      </c>
      <c r="Q40" s="4" t="str">
        <f t="shared" si="0"/>
        <v>32 kbps DTX off</v>
      </c>
      <c r="R40" s="4" t="str">
        <f t="shared" si="1"/>
        <v>EVS-SWB</v>
      </c>
      <c r="S40" s="5">
        <f t="shared" si="2"/>
        <v>32</v>
      </c>
      <c r="T40" s="5" t="str">
        <f t="shared" si="3"/>
        <v>off</v>
      </c>
      <c r="U40" s="185">
        <f t="shared" si="4"/>
        <v>0</v>
      </c>
      <c r="V40" s="6">
        <f t="shared" si="5"/>
        <v>4.536458333333333</v>
      </c>
      <c r="W40" s="6">
        <f t="shared" si="6"/>
        <v>8.1715256088357044E-2</v>
      </c>
      <c r="X40" s="6">
        <f t="shared" si="7"/>
        <v>4.520833333333333</v>
      </c>
      <c r="Y40" s="6">
        <f t="shared" si="8"/>
        <v>9.2633255881070034E-2</v>
      </c>
    </row>
    <row r="41" spans="1:27" x14ac:dyDescent="0.3">
      <c r="A41" t="s">
        <v>884</v>
      </c>
      <c r="B41" s="20" t="s">
        <v>90</v>
      </c>
      <c r="C41" s="4" t="s">
        <v>187</v>
      </c>
      <c r="D41" s="4" t="s">
        <v>185</v>
      </c>
      <c r="E41" s="5" t="s">
        <v>188</v>
      </c>
      <c r="F41" s="5" t="s">
        <v>27</v>
      </c>
      <c r="G41" s="5" t="s">
        <v>153</v>
      </c>
      <c r="H41" s="31">
        <v>0</v>
      </c>
      <c r="I41" s="36">
        <v>3.7395833333333335</v>
      </c>
      <c r="J41" s="6">
        <v>0.8153602828964357</v>
      </c>
      <c r="K41" s="21">
        <v>0.11533125803223979</v>
      </c>
      <c r="L41" s="36">
        <v>4.151041666666667</v>
      </c>
      <c r="M41" s="6">
        <v>0.76787526142138873</v>
      </c>
      <c r="N41" s="21">
        <v>0.10861458642180681</v>
      </c>
      <c r="P41" s="230" t="s">
        <v>80</v>
      </c>
      <c r="Q41" s="230" t="str">
        <f t="shared" si="0"/>
        <v>EVS-SWB @ 64 kbps 0% FER DTX off</v>
      </c>
      <c r="R41" s="230" t="str">
        <f t="shared" si="1"/>
        <v>EVS-SWB</v>
      </c>
      <c r="S41" s="231">
        <f t="shared" si="2"/>
        <v>64</v>
      </c>
      <c r="T41" s="231" t="str">
        <f t="shared" si="3"/>
        <v>off</v>
      </c>
      <c r="U41" s="232">
        <f t="shared" si="4"/>
        <v>0</v>
      </c>
      <c r="V41" s="233">
        <f t="shared" si="5"/>
        <v>4.880208333333333</v>
      </c>
      <c r="W41" s="233">
        <f t="shared" si="6"/>
        <v>4.8271963495472726E-2</v>
      </c>
      <c r="X41" s="233">
        <f t="shared" si="7"/>
        <v>4.677083333333333</v>
      </c>
      <c r="Y41" s="233">
        <f t="shared" si="8"/>
        <v>7.3789649819498634E-2</v>
      </c>
    </row>
    <row r="42" spans="1:27" x14ac:dyDescent="0.3">
      <c r="A42" t="s">
        <v>885</v>
      </c>
      <c r="B42" s="20" t="s">
        <v>92</v>
      </c>
      <c r="C42" s="4" t="s">
        <v>189</v>
      </c>
      <c r="D42" s="4" t="s">
        <v>185</v>
      </c>
      <c r="E42" s="5" t="s">
        <v>190</v>
      </c>
      <c r="F42" s="5" t="s">
        <v>27</v>
      </c>
      <c r="G42" s="5" t="s">
        <v>153</v>
      </c>
      <c r="H42" s="31">
        <v>0</v>
      </c>
      <c r="I42" s="36">
        <v>3.7447916666666665</v>
      </c>
      <c r="J42" s="6">
        <v>0.75368133747905863</v>
      </c>
      <c r="K42" s="21">
        <v>0.10660688119134394</v>
      </c>
      <c r="L42" s="36">
        <v>4.135416666666667</v>
      </c>
      <c r="M42" s="6">
        <v>0.78759746896743421</v>
      </c>
      <c r="N42" s="21">
        <v>0.11140425750975612</v>
      </c>
      <c r="P42" s="225"/>
      <c r="Q42" s="225"/>
      <c r="R42" s="225"/>
      <c r="S42" s="237"/>
      <c r="T42" s="237"/>
      <c r="U42" s="238"/>
      <c r="V42" s="239"/>
      <c r="W42" s="239"/>
      <c r="X42" s="239"/>
      <c r="Y42" s="239"/>
    </row>
    <row r="43" spans="1:27" ht="15" thickBot="1" x14ac:dyDescent="0.35">
      <c r="A43" t="s">
        <v>886</v>
      </c>
      <c r="B43" s="24" t="s">
        <v>95</v>
      </c>
      <c r="C43" s="25" t="s">
        <v>191</v>
      </c>
      <c r="D43" s="25" t="s">
        <v>185</v>
      </c>
      <c r="E43" s="26" t="s">
        <v>120</v>
      </c>
      <c r="F43" s="26" t="s">
        <v>27</v>
      </c>
      <c r="G43" s="26" t="s">
        <v>153</v>
      </c>
      <c r="H43" s="33">
        <v>0</v>
      </c>
      <c r="I43" s="38">
        <v>4.583333333333333</v>
      </c>
      <c r="J43" s="27">
        <v>0.63355833240394166</v>
      </c>
      <c r="K43" s="28">
        <v>8.9615696331673697E-2</v>
      </c>
      <c r="L43" s="38">
        <v>4.635416666666667</v>
      </c>
      <c r="M43" s="27">
        <v>0.60745442018340001</v>
      </c>
      <c r="N43" s="28">
        <v>8.5923344497630991E-2</v>
      </c>
      <c r="P43" s="111"/>
      <c r="Q43" s="111"/>
      <c r="R43" s="111"/>
      <c r="S43" s="234"/>
      <c r="T43" s="234"/>
      <c r="U43" s="235"/>
      <c r="V43" s="229"/>
      <c r="W43" s="229"/>
      <c r="X43" s="229"/>
      <c r="Y43" s="229"/>
    </row>
    <row r="44" spans="1:27" x14ac:dyDescent="0.3">
      <c r="P44" s="111"/>
      <c r="Q44" s="111"/>
      <c r="R44" s="236"/>
      <c r="S44" s="234"/>
      <c r="T44" s="234"/>
      <c r="U44" s="240"/>
      <c r="V44" s="229"/>
      <c r="W44" s="229"/>
      <c r="X44" s="229"/>
      <c r="Y44" s="229"/>
    </row>
    <row r="45" spans="1:27" x14ac:dyDescent="0.3">
      <c r="P45" s="111"/>
      <c r="Q45" s="111"/>
      <c r="R45" s="236"/>
      <c r="S45" s="234"/>
      <c r="T45" s="234"/>
      <c r="U45" s="235"/>
      <c r="V45" s="229"/>
      <c r="W45" s="229"/>
      <c r="X45" s="229"/>
      <c r="Y45" s="229"/>
    </row>
    <row r="76" spans="13:14" x14ac:dyDescent="0.3">
      <c r="M76" s="155"/>
      <c r="N76" s="96" t="s">
        <v>11</v>
      </c>
    </row>
    <row r="77" spans="13:14" x14ac:dyDescent="0.3">
      <c r="M77" s="157"/>
      <c r="N77" s="157"/>
    </row>
    <row r="78" spans="13:14" x14ac:dyDescent="0.3">
      <c r="M78" s="400" t="s">
        <v>957</v>
      </c>
      <c r="N78" s="400"/>
    </row>
    <row r="79" spans="13:14" x14ac:dyDescent="0.3">
      <c r="M79" s="162"/>
      <c r="N79" s="160">
        <v>0</v>
      </c>
    </row>
    <row r="80" spans="13:14" x14ac:dyDescent="0.3">
      <c r="M80" s="158"/>
      <c r="N80" s="160">
        <v>0.03</v>
      </c>
    </row>
    <row r="81" spans="13:14" x14ac:dyDescent="0.3">
      <c r="M81" s="159"/>
      <c r="N81" s="160">
        <v>0.06</v>
      </c>
    </row>
    <row r="82" spans="13:14" x14ac:dyDescent="0.3">
      <c r="M82" s="164"/>
      <c r="N82" s="160">
        <v>0.1</v>
      </c>
    </row>
    <row r="117" spans="13:14" x14ac:dyDescent="0.3">
      <c r="M117" s="155"/>
      <c r="N117" s="96" t="s">
        <v>11</v>
      </c>
    </row>
    <row r="118" spans="13:14" x14ac:dyDescent="0.3">
      <c r="M118" s="157"/>
      <c r="N118" s="157"/>
    </row>
    <row r="119" spans="13:14" x14ac:dyDescent="0.3">
      <c r="M119" s="400" t="s">
        <v>957</v>
      </c>
      <c r="N119" s="400"/>
    </row>
    <row r="120" spans="13:14" x14ac:dyDescent="0.3">
      <c r="M120" s="162"/>
      <c r="N120" s="160">
        <v>0</v>
      </c>
    </row>
    <row r="121" spans="13:14" x14ac:dyDescent="0.3">
      <c r="M121" s="158"/>
      <c r="N121" s="160">
        <v>0.03</v>
      </c>
    </row>
    <row r="122" spans="13:14" x14ac:dyDescent="0.3">
      <c r="M122" s="159"/>
      <c r="N122" s="160">
        <v>0.06</v>
      </c>
    </row>
    <row r="123" spans="13:14" x14ac:dyDescent="0.3">
      <c r="M123" s="164"/>
      <c r="N123" s="160">
        <v>0.1</v>
      </c>
    </row>
  </sheetData>
  <sortState ref="AA13:AC46">
    <sortCondition ref="AC13:AC46"/>
  </sortState>
  <mergeCells count="2">
    <mergeCell ref="M119:N119"/>
    <mergeCell ref="M78:N78"/>
  </mergeCells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79"/>
  <sheetViews>
    <sheetView topLeftCell="P34" zoomScale="85" zoomScaleNormal="85" workbookViewId="0">
      <selection activeCell="AF49" sqref="AF49"/>
    </sheetView>
  </sheetViews>
  <sheetFormatPr defaultRowHeight="14.4" x14ac:dyDescent="0.3"/>
  <cols>
    <col min="1" max="1" width="28.44140625" bestFit="1" customWidth="1"/>
    <col min="2" max="2" width="6.109375" customWidth="1"/>
    <col min="3" max="3" width="43.8867187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1" width="8.5546875" style="3" customWidth="1"/>
    <col min="12" max="12" width="9.109375" customWidth="1"/>
    <col min="14" max="14" width="9.109375" customWidth="1"/>
  </cols>
  <sheetData>
    <row r="4" spans="1:19" ht="15" thickBot="1" x14ac:dyDescent="0.35">
      <c r="I4" s="3" t="s">
        <v>507</v>
      </c>
    </row>
    <row r="5" spans="1:19" ht="15" thickBot="1" x14ac:dyDescent="0.35">
      <c r="B5" s="39" t="s">
        <v>136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9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</v>
      </c>
      <c r="J6" s="51">
        <v>0.7588914483419168</v>
      </c>
      <c r="K6" s="52">
        <v>0.10734384208201464</v>
      </c>
      <c r="M6" s="82" t="str">
        <f>B19</f>
        <v>c19</v>
      </c>
      <c r="N6" s="242" t="s">
        <v>152</v>
      </c>
      <c r="O6" s="2">
        <v>32</v>
      </c>
      <c r="P6" s="83">
        <v>4.244791666666667</v>
      </c>
      <c r="Q6" s="241">
        <v>0.13166579274072912</v>
      </c>
      <c r="S6" t="s">
        <v>899</v>
      </c>
    </row>
    <row r="7" spans="1:19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4.489583333333333</v>
      </c>
      <c r="J7" s="6">
        <v>0.73783029400900613</v>
      </c>
      <c r="K7" s="21">
        <v>0.10436477935872736</v>
      </c>
      <c r="M7" s="82" t="s">
        <v>66</v>
      </c>
      <c r="N7" s="242" t="s">
        <v>156</v>
      </c>
      <c r="O7" s="2" t="s">
        <v>161</v>
      </c>
      <c r="P7" s="83">
        <v>4.541666666666667</v>
      </c>
      <c r="Q7" s="241">
        <v>0.10217761466052136</v>
      </c>
      <c r="S7" t="s">
        <v>864</v>
      </c>
    </row>
    <row r="8" spans="1:19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4.453125</v>
      </c>
      <c r="J8" s="6">
        <v>0.74348170949662296</v>
      </c>
      <c r="K8" s="21">
        <v>0.10516416200161789</v>
      </c>
      <c r="M8" s="82"/>
      <c r="N8" s="242"/>
      <c r="O8" s="2"/>
      <c r="P8" s="82"/>
      <c r="Q8" s="82"/>
    </row>
    <row r="9" spans="1:19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4.114583333333333</v>
      </c>
      <c r="J9" s="6">
        <v>0.92515505044546242</v>
      </c>
      <c r="K9" s="21">
        <v>0.13086153211157581</v>
      </c>
      <c r="M9" s="82" t="s">
        <v>62</v>
      </c>
      <c r="N9" s="242" t="s">
        <v>152</v>
      </c>
      <c r="O9" s="2">
        <v>32</v>
      </c>
      <c r="P9" s="83">
        <v>3.8072916666666665</v>
      </c>
      <c r="Q9" s="241">
        <v>0.1402843647664429</v>
      </c>
      <c r="S9" t="s">
        <v>900</v>
      </c>
    </row>
    <row r="10" spans="1:19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2.6510416666666665</v>
      </c>
      <c r="J10" s="6">
        <v>1.1881169748382432</v>
      </c>
      <c r="K10" s="21">
        <v>0.16805702739258677</v>
      </c>
      <c r="M10" s="82" t="s">
        <v>68</v>
      </c>
      <c r="N10" s="242" t="s">
        <v>156</v>
      </c>
      <c r="O10" s="2" t="s">
        <v>494</v>
      </c>
      <c r="P10" s="83">
        <v>3.6302083333333335</v>
      </c>
      <c r="Q10" s="241">
        <v>0.16076991797315221</v>
      </c>
      <c r="S10" t="s">
        <v>902</v>
      </c>
    </row>
    <row r="11" spans="1:19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1.4583333333333333</v>
      </c>
      <c r="J11" s="12">
        <v>0.89110398811054992</v>
      </c>
      <c r="K11" s="23">
        <v>0.12604507006553511</v>
      </c>
      <c r="M11" s="82"/>
      <c r="N11" s="242"/>
      <c r="O11" s="2"/>
      <c r="P11" s="82"/>
      <c r="Q11" s="82"/>
    </row>
    <row r="12" spans="1:19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M12" s="82" t="s">
        <v>84</v>
      </c>
      <c r="N12" s="242" t="s">
        <v>152</v>
      </c>
      <c r="O12" s="2">
        <v>96</v>
      </c>
      <c r="P12" s="83">
        <v>4.098958333333333</v>
      </c>
      <c r="Q12" s="241">
        <v>0.13388468910766366</v>
      </c>
      <c r="S12" t="s">
        <v>907</v>
      </c>
    </row>
    <row r="13" spans="1:19" ht="15" thickTop="1" x14ac:dyDescent="0.3">
      <c r="A13" t="s">
        <v>887</v>
      </c>
      <c r="B13" s="126" t="s">
        <v>24</v>
      </c>
      <c r="C13" s="127" t="s">
        <v>508</v>
      </c>
      <c r="D13" s="127" t="s">
        <v>167</v>
      </c>
      <c r="E13" s="128">
        <v>24</v>
      </c>
      <c r="F13" s="128" t="s">
        <v>27</v>
      </c>
      <c r="G13" s="128" t="s">
        <v>153</v>
      </c>
      <c r="H13" s="129" t="s">
        <v>38</v>
      </c>
      <c r="I13" s="130">
        <v>4.348958333333333</v>
      </c>
      <c r="J13" s="131">
        <v>0.88507044611707431</v>
      </c>
      <c r="K13" s="132">
        <v>0.12519163630981428</v>
      </c>
      <c r="M13" s="82" t="s">
        <v>90</v>
      </c>
      <c r="N13" s="242" t="s">
        <v>156</v>
      </c>
      <c r="O13" s="2">
        <v>9.6</v>
      </c>
      <c r="P13" s="83">
        <v>3.2291666666666665</v>
      </c>
      <c r="Q13" s="241">
        <v>0.16373068479542358</v>
      </c>
      <c r="S13" t="s">
        <v>860</v>
      </c>
    </row>
    <row r="14" spans="1:19" x14ac:dyDescent="0.3">
      <c r="A14" t="s">
        <v>888</v>
      </c>
      <c r="B14" s="119" t="s">
        <v>28</v>
      </c>
      <c r="C14" s="120" t="s">
        <v>509</v>
      </c>
      <c r="D14" s="120" t="s">
        <v>167</v>
      </c>
      <c r="E14" s="121">
        <v>24</v>
      </c>
      <c r="F14" s="121" t="s">
        <v>27</v>
      </c>
      <c r="G14" s="121" t="s">
        <v>153</v>
      </c>
      <c r="H14" s="122" t="s">
        <v>41</v>
      </c>
      <c r="I14" s="123">
        <v>4.114583333333333</v>
      </c>
      <c r="J14" s="124">
        <v>0.89055299799273935</v>
      </c>
      <c r="K14" s="125">
        <v>0.12596713349591868</v>
      </c>
      <c r="M14" s="82"/>
      <c r="N14" s="242"/>
      <c r="O14" s="2"/>
      <c r="P14" s="82"/>
      <c r="Q14" s="82"/>
    </row>
    <row r="15" spans="1:19" x14ac:dyDescent="0.3">
      <c r="A15" t="s">
        <v>889</v>
      </c>
      <c r="B15" s="119" t="s">
        <v>30</v>
      </c>
      <c r="C15" s="120" t="s">
        <v>510</v>
      </c>
      <c r="D15" s="120" t="s">
        <v>167</v>
      </c>
      <c r="E15" s="121">
        <v>24</v>
      </c>
      <c r="F15" s="121" t="s">
        <v>27</v>
      </c>
      <c r="G15" s="121" t="s">
        <v>153</v>
      </c>
      <c r="H15" s="122" t="s">
        <v>44</v>
      </c>
      <c r="I15" s="123">
        <v>4.203125</v>
      </c>
      <c r="J15" s="124">
        <v>0.97368013765877148</v>
      </c>
      <c r="K15" s="125">
        <v>0.13772531916599862</v>
      </c>
      <c r="M15" s="82" t="s">
        <v>64</v>
      </c>
      <c r="N15" s="242" t="s">
        <v>152</v>
      </c>
      <c r="O15" s="2">
        <v>32</v>
      </c>
      <c r="P15" s="83">
        <v>3.3489583333333335</v>
      </c>
      <c r="Q15" s="241">
        <v>0.16170382807367917</v>
      </c>
      <c r="S15" t="s">
        <v>901</v>
      </c>
    </row>
    <row r="16" spans="1:19" x14ac:dyDescent="0.3">
      <c r="A16" t="s">
        <v>890</v>
      </c>
      <c r="B16" s="119" t="s">
        <v>32</v>
      </c>
      <c r="C16" s="120" t="s">
        <v>511</v>
      </c>
      <c r="D16" s="120" t="s">
        <v>167</v>
      </c>
      <c r="E16" s="121">
        <v>24</v>
      </c>
      <c r="F16" s="121" t="s">
        <v>27</v>
      </c>
      <c r="G16" s="121" t="s">
        <v>153</v>
      </c>
      <c r="H16" s="122" t="s">
        <v>47</v>
      </c>
      <c r="I16" s="123">
        <v>3.6979166666666665</v>
      </c>
      <c r="J16" s="124">
        <v>1.0984977049037845</v>
      </c>
      <c r="K16" s="125">
        <v>0.15538054147306737</v>
      </c>
      <c r="M16" s="82" t="s">
        <v>70</v>
      </c>
      <c r="N16" s="242" t="s">
        <v>156</v>
      </c>
      <c r="O16" s="2">
        <v>9.6</v>
      </c>
      <c r="P16" s="83">
        <v>2.8958333333333335</v>
      </c>
      <c r="Q16" s="241">
        <v>0.1778379064231943</v>
      </c>
      <c r="S16" t="s">
        <v>865</v>
      </c>
    </row>
    <row r="17" spans="1:19" x14ac:dyDescent="0.3">
      <c r="A17" t="s">
        <v>891</v>
      </c>
      <c r="B17" s="119" t="s">
        <v>34</v>
      </c>
      <c r="C17" s="120" t="s">
        <v>512</v>
      </c>
      <c r="D17" s="120" t="s">
        <v>167</v>
      </c>
      <c r="E17" s="121">
        <v>24</v>
      </c>
      <c r="F17" s="121" t="s">
        <v>27</v>
      </c>
      <c r="G17" s="121" t="s">
        <v>153</v>
      </c>
      <c r="H17" s="122" t="s">
        <v>50</v>
      </c>
      <c r="I17" s="123">
        <v>2.7864583333333335</v>
      </c>
      <c r="J17" s="124">
        <v>1.1400486617396561</v>
      </c>
      <c r="K17" s="125">
        <v>0.16125785022215325</v>
      </c>
      <c r="M17" s="82"/>
      <c r="N17" s="242"/>
      <c r="O17" s="2"/>
      <c r="P17" s="82"/>
      <c r="Q17" s="82"/>
    </row>
    <row r="18" spans="1:19" x14ac:dyDescent="0.3">
      <c r="A18" t="s">
        <v>892</v>
      </c>
      <c r="B18" s="119" t="s">
        <v>36</v>
      </c>
      <c r="C18" s="120" t="s">
        <v>513</v>
      </c>
      <c r="D18" s="120" t="s">
        <v>167</v>
      </c>
      <c r="E18" s="121">
        <v>24</v>
      </c>
      <c r="F18" s="121" t="s">
        <v>27</v>
      </c>
      <c r="G18" s="121" t="s">
        <v>153</v>
      </c>
      <c r="H18" s="122" t="s">
        <v>53</v>
      </c>
      <c r="I18" s="123">
        <v>4.270833333333333</v>
      </c>
      <c r="J18" s="124">
        <v>0.87404897207458654</v>
      </c>
      <c r="K18" s="125">
        <v>0.12363266846044305</v>
      </c>
      <c r="M18" s="82" t="s">
        <v>86</v>
      </c>
      <c r="N18" s="242" t="s">
        <v>152</v>
      </c>
      <c r="O18" s="2">
        <v>96</v>
      </c>
      <c r="P18" s="83">
        <v>3.59375</v>
      </c>
      <c r="Q18" s="241">
        <v>0.17074466753923989</v>
      </c>
      <c r="S18" t="s">
        <v>908</v>
      </c>
    </row>
    <row r="19" spans="1:19" x14ac:dyDescent="0.3">
      <c r="A19" t="s">
        <v>899</v>
      </c>
      <c r="B19" s="20" t="s">
        <v>58</v>
      </c>
      <c r="C19" s="4" t="s">
        <v>168</v>
      </c>
      <c r="D19" s="68" t="s">
        <v>152</v>
      </c>
      <c r="E19" s="5">
        <v>32</v>
      </c>
      <c r="F19" s="5" t="s">
        <v>27</v>
      </c>
      <c r="G19" s="5" t="s">
        <v>153</v>
      </c>
      <c r="H19" s="31">
        <v>0</v>
      </c>
      <c r="I19" s="36">
        <v>4.244791666666667</v>
      </c>
      <c r="J19" s="6">
        <v>0.93084095195470984</v>
      </c>
      <c r="K19" s="21">
        <v>0.13166579274072912</v>
      </c>
      <c r="M19" s="82" t="s">
        <v>92</v>
      </c>
      <c r="N19" s="242" t="s">
        <v>156</v>
      </c>
      <c r="O19" s="2">
        <v>96</v>
      </c>
      <c r="P19" s="83">
        <v>3.9479166666666665</v>
      </c>
      <c r="Q19" s="241">
        <v>0.14527666649209428</v>
      </c>
      <c r="S19" t="s">
        <v>861</v>
      </c>
    </row>
    <row r="20" spans="1:19" x14ac:dyDescent="0.3">
      <c r="A20" t="s">
        <v>900</v>
      </c>
      <c r="B20" s="20" t="s">
        <v>62</v>
      </c>
      <c r="C20" s="4" t="s">
        <v>195</v>
      </c>
      <c r="D20" s="68" t="s">
        <v>152</v>
      </c>
      <c r="E20" s="5">
        <v>32</v>
      </c>
      <c r="F20" s="5" t="s">
        <v>27</v>
      </c>
      <c r="G20" s="5" t="s">
        <v>153</v>
      </c>
      <c r="H20" s="31">
        <v>0.03</v>
      </c>
      <c r="I20" s="36">
        <v>3.8072916666666665</v>
      </c>
      <c r="J20" s="6">
        <v>0.99177188642075809</v>
      </c>
      <c r="K20" s="21">
        <v>0.1402843647664429</v>
      </c>
    </row>
    <row r="21" spans="1:19" s="154" customFormat="1" x14ac:dyDescent="0.3">
      <c r="A21" s="154" t="s">
        <v>907</v>
      </c>
      <c r="B21" s="70" t="s">
        <v>84</v>
      </c>
      <c r="C21" s="68" t="s">
        <v>52</v>
      </c>
      <c r="D21" s="68" t="s">
        <v>152</v>
      </c>
      <c r="E21" s="71">
        <v>96</v>
      </c>
      <c r="F21" s="71" t="s">
        <v>27</v>
      </c>
      <c r="G21" s="71" t="s">
        <v>153</v>
      </c>
      <c r="H21" s="72">
        <v>0.03</v>
      </c>
      <c r="I21" s="73">
        <v>4.098958333333333</v>
      </c>
      <c r="J21" s="74">
        <v>0.94652793916294675</v>
      </c>
      <c r="K21" s="75">
        <v>0.13388468910766366</v>
      </c>
    </row>
    <row r="22" spans="1:19" s="154" customFormat="1" x14ac:dyDescent="0.3">
      <c r="A22" s="154" t="s">
        <v>901</v>
      </c>
      <c r="B22" s="70" t="s">
        <v>64</v>
      </c>
      <c r="C22" s="68" t="s">
        <v>520</v>
      </c>
      <c r="D22" s="68" t="s">
        <v>152</v>
      </c>
      <c r="E22" s="71">
        <v>32</v>
      </c>
      <c r="F22" s="71" t="s">
        <v>27</v>
      </c>
      <c r="G22" s="71" t="s">
        <v>153</v>
      </c>
      <c r="H22" s="72">
        <v>0.06</v>
      </c>
      <c r="I22" s="73">
        <v>3.3489583333333335</v>
      </c>
      <c r="J22" s="74">
        <v>1.1432016025242271</v>
      </c>
      <c r="K22" s="75">
        <v>0.16170382807367917</v>
      </c>
      <c r="M22" s="252" t="s">
        <v>84</v>
      </c>
      <c r="N22" s="154">
        <v>96</v>
      </c>
      <c r="O22" s="250">
        <v>0.03</v>
      </c>
      <c r="P22" s="253">
        <f>I21</f>
        <v>4.098958333333333</v>
      </c>
      <c r="Q22" s="254"/>
    </row>
    <row r="23" spans="1:19" s="154" customFormat="1" ht="15" thickBot="1" x14ac:dyDescent="0.35">
      <c r="A23" s="154" t="s">
        <v>908</v>
      </c>
      <c r="B23" s="70" t="s">
        <v>86</v>
      </c>
      <c r="C23" s="68" t="s">
        <v>526</v>
      </c>
      <c r="D23" s="68" t="s">
        <v>152</v>
      </c>
      <c r="E23" s="71">
        <v>96</v>
      </c>
      <c r="F23" s="71" t="s">
        <v>27</v>
      </c>
      <c r="G23" s="71" t="s">
        <v>153</v>
      </c>
      <c r="H23" s="72">
        <v>0.06</v>
      </c>
      <c r="I23" s="73">
        <v>3.59375</v>
      </c>
      <c r="J23" s="74">
        <v>1.2071178516836718</v>
      </c>
      <c r="K23" s="75">
        <v>0.17074466753923989</v>
      </c>
      <c r="M23" s="252" t="s">
        <v>86</v>
      </c>
      <c r="N23" s="154">
        <v>96</v>
      </c>
      <c r="O23" s="250">
        <v>0.06</v>
      </c>
      <c r="P23" s="253">
        <f>I23</f>
        <v>3.59375</v>
      </c>
      <c r="Q23" s="254"/>
    </row>
    <row r="24" spans="1:19" s="154" customFormat="1" ht="15.6" thickTop="1" thickBot="1" x14ac:dyDescent="0.35">
      <c r="B24" s="243"/>
      <c r="C24" s="244"/>
      <c r="D24" s="244"/>
      <c r="E24" s="245"/>
      <c r="F24" s="245"/>
      <c r="G24" s="245"/>
      <c r="H24" s="246"/>
      <c r="I24" s="247"/>
      <c r="J24" s="248"/>
      <c r="K24" s="249"/>
    </row>
    <row r="25" spans="1:19" s="154" customFormat="1" ht="15" thickTop="1" x14ac:dyDescent="0.3">
      <c r="A25" s="154" t="s">
        <v>893</v>
      </c>
      <c r="B25" s="70" t="s">
        <v>39</v>
      </c>
      <c r="C25" s="68" t="s">
        <v>514</v>
      </c>
      <c r="D25" s="68" t="s">
        <v>156</v>
      </c>
      <c r="E25" s="71">
        <v>24.4</v>
      </c>
      <c r="F25" s="71" t="s">
        <v>27</v>
      </c>
      <c r="G25" s="71" t="s">
        <v>153</v>
      </c>
      <c r="H25" s="72" t="s">
        <v>38</v>
      </c>
      <c r="I25" s="73">
        <v>4.359375</v>
      </c>
      <c r="J25" s="74">
        <v>0.79330683407134039</v>
      </c>
      <c r="K25" s="75">
        <v>0.11221183702253269</v>
      </c>
      <c r="M25" s="118" t="s">
        <v>78</v>
      </c>
      <c r="N25" s="154">
        <v>9.6</v>
      </c>
      <c r="O25" s="250">
        <v>0</v>
      </c>
      <c r="P25" s="253">
        <v>3.5</v>
      </c>
      <c r="Q25" s="254"/>
    </row>
    <row r="26" spans="1:19" s="154" customFormat="1" x14ac:dyDescent="0.3">
      <c r="A26" s="154" t="s">
        <v>894</v>
      </c>
      <c r="B26" s="70" t="s">
        <v>42</v>
      </c>
      <c r="C26" s="68" t="s">
        <v>515</v>
      </c>
      <c r="D26" s="68" t="s">
        <v>156</v>
      </c>
      <c r="E26" s="71">
        <v>24.4</v>
      </c>
      <c r="F26" s="71" t="s">
        <v>27</v>
      </c>
      <c r="G26" s="71" t="s">
        <v>153</v>
      </c>
      <c r="H26" s="72" t="s">
        <v>41</v>
      </c>
      <c r="I26" s="73">
        <v>4.364583333333333</v>
      </c>
      <c r="J26" s="74">
        <v>0.88760860751775905</v>
      </c>
      <c r="K26" s="75">
        <v>0.12555065471378898</v>
      </c>
      <c r="M26" s="118" t="s">
        <v>80</v>
      </c>
      <c r="N26" s="154">
        <v>9.6</v>
      </c>
      <c r="O26" s="250">
        <v>0.03</v>
      </c>
      <c r="P26" s="253">
        <v>3.2291666666666665</v>
      </c>
      <c r="Q26" s="254"/>
    </row>
    <row r="27" spans="1:19" s="154" customFormat="1" x14ac:dyDescent="0.3">
      <c r="A27" s="154" t="s">
        <v>895</v>
      </c>
      <c r="B27" s="70" t="s">
        <v>45</v>
      </c>
      <c r="C27" s="68" t="s">
        <v>516</v>
      </c>
      <c r="D27" s="68" t="s">
        <v>156</v>
      </c>
      <c r="E27" s="71">
        <v>24.4</v>
      </c>
      <c r="F27" s="71" t="s">
        <v>27</v>
      </c>
      <c r="G27" s="71" t="s">
        <v>153</v>
      </c>
      <c r="H27" s="72" t="s">
        <v>44</v>
      </c>
      <c r="I27" s="73">
        <v>4.375</v>
      </c>
      <c r="J27" s="74">
        <v>0.84071771881084623</v>
      </c>
      <c r="K27" s="75">
        <v>0.11891802212392701</v>
      </c>
      <c r="M27" s="118" t="s">
        <v>82</v>
      </c>
      <c r="N27" s="154">
        <v>9.6</v>
      </c>
      <c r="O27" s="250">
        <v>0.06</v>
      </c>
      <c r="P27" s="253">
        <v>2.8958333333333335</v>
      </c>
      <c r="Q27" s="254"/>
    </row>
    <row r="28" spans="1:19" s="154" customFormat="1" x14ac:dyDescent="0.3">
      <c r="A28" s="154" t="s">
        <v>896</v>
      </c>
      <c r="B28" s="70" t="s">
        <v>48</v>
      </c>
      <c r="C28" s="68" t="s">
        <v>517</v>
      </c>
      <c r="D28" s="68" t="s">
        <v>156</v>
      </c>
      <c r="E28" s="71">
        <v>24.4</v>
      </c>
      <c r="F28" s="71" t="s">
        <v>27</v>
      </c>
      <c r="G28" s="71" t="s">
        <v>153</v>
      </c>
      <c r="H28" s="72" t="s">
        <v>47</v>
      </c>
      <c r="I28" s="73">
        <v>3.8489583333333335</v>
      </c>
      <c r="J28" s="74">
        <v>1.2207194506979848</v>
      </c>
      <c r="K28" s="75">
        <v>0.17266858946489252</v>
      </c>
      <c r="M28" s="118" t="s">
        <v>88</v>
      </c>
      <c r="N28" s="154">
        <v>96</v>
      </c>
      <c r="O28" s="250">
        <v>0</v>
      </c>
      <c r="P28" s="253">
        <v>4.614583333333333</v>
      </c>
      <c r="Q28" s="254"/>
    </row>
    <row r="29" spans="1:19" s="154" customFormat="1" x14ac:dyDescent="0.3">
      <c r="A29" s="154" t="s">
        <v>897</v>
      </c>
      <c r="B29" s="70" t="s">
        <v>51</v>
      </c>
      <c r="C29" s="68" t="s">
        <v>518</v>
      </c>
      <c r="D29" s="68" t="s">
        <v>156</v>
      </c>
      <c r="E29" s="71">
        <v>24.4</v>
      </c>
      <c r="F29" s="71" t="s">
        <v>27</v>
      </c>
      <c r="G29" s="71" t="s">
        <v>153</v>
      </c>
      <c r="H29" s="72" t="s">
        <v>50</v>
      </c>
      <c r="I29" s="73">
        <v>3.390625</v>
      </c>
      <c r="J29" s="74">
        <v>1.0966467810118556</v>
      </c>
      <c r="K29" s="75">
        <v>0.15511873158919642</v>
      </c>
      <c r="M29" s="118" t="s">
        <v>90</v>
      </c>
      <c r="N29" s="154">
        <v>96</v>
      </c>
      <c r="O29" s="250">
        <v>0.03</v>
      </c>
      <c r="P29" s="253">
        <v>4.401041666666667</v>
      </c>
      <c r="Q29" s="254"/>
    </row>
    <row r="30" spans="1:19" s="154" customFormat="1" x14ac:dyDescent="0.3">
      <c r="A30" s="154" t="s">
        <v>898</v>
      </c>
      <c r="B30" s="70" t="s">
        <v>54</v>
      </c>
      <c r="C30" s="68" t="s">
        <v>519</v>
      </c>
      <c r="D30" s="68" t="s">
        <v>156</v>
      </c>
      <c r="E30" s="71">
        <v>24.4</v>
      </c>
      <c r="F30" s="71" t="s">
        <v>27</v>
      </c>
      <c r="G30" s="71" t="s">
        <v>153</v>
      </c>
      <c r="H30" s="72" t="s">
        <v>53</v>
      </c>
      <c r="I30" s="73">
        <v>4.348958333333333</v>
      </c>
      <c r="J30" s="74">
        <v>0.82379466659177891</v>
      </c>
      <c r="K30" s="75">
        <v>0.11652428656541167</v>
      </c>
      <c r="M30" s="118" t="s">
        <v>92</v>
      </c>
      <c r="N30" s="154">
        <v>96</v>
      </c>
      <c r="O30" s="250">
        <v>0.06</v>
      </c>
      <c r="P30" s="253">
        <v>3.9479166666666665</v>
      </c>
      <c r="Q30" s="254"/>
    </row>
    <row r="31" spans="1:19" s="154" customFormat="1" x14ac:dyDescent="0.3">
      <c r="A31" s="154" t="s">
        <v>864</v>
      </c>
      <c r="B31" s="70" t="s">
        <v>66</v>
      </c>
      <c r="C31" s="68" t="s">
        <v>160</v>
      </c>
      <c r="D31" s="68" t="s">
        <v>156</v>
      </c>
      <c r="E31" s="71" t="s">
        <v>161</v>
      </c>
      <c r="F31" s="71" t="s">
        <v>27</v>
      </c>
      <c r="G31" s="71" t="s">
        <v>153</v>
      </c>
      <c r="H31" s="72">
        <v>0</v>
      </c>
      <c r="I31" s="73">
        <v>4.541666666666667</v>
      </c>
      <c r="J31" s="74">
        <v>0.72236764097376538</v>
      </c>
      <c r="K31" s="75">
        <v>0.10217761466052136</v>
      </c>
      <c r="M31" s="118" t="s">
        <v>95</v>
      </c>
      <c r="N31" s="154">
        <v>96</v>
      </c>
      <c r="O31" s="250">
        <v>0.1</v>
      </c>
      <c r="P31" s="253">
        <v>3.4583333333333335</v>
      </c>
      <c r="Q31" s="254"/>
    </row>
    <row r="32" spans="1:19" s="154" customFormat="1" x14ac:dyDescent="0.3">
      <c r="A32" s="154" t="s">
        <v>902</v>
      </c>
      <c r="B32" s="70" t="s">
        <v>68</v>
      </c>
      <c r="C32" s="68" t="s">
        <v>521</v>
      </c>
      <c r="D32" s="68" t="s">
        <v>156</v>
      </c>
      <c r="E32" s="71" t="s">
        <v>161</v>
      </c>
      <c r="F32" s="71" t="s">
        <v>27</v>
      </c>
      <c r="G32" s="71" t="s">
        <v>153</v>
      </c>
      <c r="H32" s="72">
        <v>0.03</v>
      </c>
      <c r="I32" s="73">
        <v>4.270833333333333</v>
      </c>
      <c r="J32" s="74">
        <v>0.8619856131094521</v>
      </c>
      <c r="K32" s="75">
        <v>0.12192632784669478</v>
      </c>
      <c r="M32" s="118" t="s">
        <v>72</v>
      </c>
      <c r="N32" s="255" t="s">
        <v>494</v>
      </c>
      <c r="O32" s="250">
        <v>0</v>
      </c>
      <c r="P32" s="253">
        <v>4.083333333333333</v>
      </c>
      <c r="Q32" s="254"/>
    </row>
    <row r="33" spans="1:17" s="154" customFormat="1" x14ac:dyDescent="0.3">
      <c r="A33" s="154" t="s">
        <v>865</v>
      </c>
      <c r="B33" s="70" t="s">
        <v>70</v>
      </c>
      <c r="C33" s="68" t="s">
        <v>162</v>
      </c>
      <c r="D33" s="68" t="s">
        <v>156</v>
      </c>
      <c r="E33" s="71" t="s">
        <v>161</v>
      </c>
      <c r="F33" s="71" t="s">
        <v>27</v>
      </c>
      <c r="G33" s="71" t="s">
        <v>153</v>
      </c>
      <c r="H33" s="72">
        <v>0.06</v>
      </c>
      <c r="I33" s="73">
        <v>3.984375</v>
      </c>
      <c r="J33" s="74">
        <v>1.0050998882401261</v>
      </c>
      <c r="K33" s="75">
        <v>0.14216958685676015</v>
      </c>
      <c r="M33" s="118" t="s">
        <v>74</v>
      </c>
      <c r="N33" s="255" t="s">
        <v>494</v>
      </c>
      <c r="O33" s="250">
        <v>0.03</v>
      </c>
      <c r="P33" s="253">
        <v>3.6302083333333335</v>
      </c>
      <c r="Q33" s="254"/>
    </row>
    <row r="34" spans="1:17" s="154" customFormat="1" x14ac:dyDescent="0.3">
      <c r="A34" s="154" t="s">
        <v>903</v>
      </c>
      <c r="B34" s="70" t="s">
        <v>72</v>
      </c>
      <c r="C34" s="68" t="s">
        <v>169</v>
      </c>
      <c r="D34" s="68" t="s">
        <v>156</v>
      </c>
      <c r="E34" s="71" t="s">
        <v>494</v>
      </c>
      <c r="F34" s="71" t="s">
        <v>57</v>
      </c>
      <c r="G34" s="71" t="s">
        <v>153</v>
      </c>
      <c r="H34" s="72">
        <v>0</v>
      </c>
      <c r="I34" s="73">
        <v>4.083333333333333</v>
      </c>
      <c r="J34" s="74">
        <v>1.0941698583323665</v>
      </c>
      <c r="K34" s="75">
        <v>0.15476837529313148</v>
      </c>
      <c r="M34" s="118" t="s">
        <v>76</v>
      </c>
      <c r="N34" s="255" t="s">
        <v>494</v>
      </c>
      <c r="O34" s="250">
        <v>0.06</v>
      </c>
      <c r="P34" s="253">
        <v>3.40625</v>
      </c>
      <c r="Q34" s="254"/>
    </row>
    <row r="35" spans="1:17" s="154" customFormat="1" x14ac:dyDescent="0.3">
      <c r="A35" s="154" t="s">
        <v>904</v>
      </c>
      <c r="B35" s="70" t="s">
        <v>74</v>
      </c>
      <c r="C35" s="68" t="s">
        <v>522</v>
      </c>
      <c r="D35" s="68" t="s">
        <v>156</v>
      </c>
      <c r="E35" s="71" t="s">
        <v>494</v>
      </c>
      <c r="F35" s="71" t="s">
        <v>57</v>
      </c>
      <c r="G35" s="71" t="s">
        <v>153</v>
      </c>
      <c r="H35" s="72">
        <v>0.03</v>
      </c>
      <c r="I35" s="73">
        <v>3.6302083333333335</v>
      </c>
      <c r="J35" s="74">
        <v>1.136599114900684</v>
      </c>
      <c r="K35" s="75">
        <v>0.16076991797315221</v>
      </c>
    </row>
    <row r="36" spans="1:17" s="154" customFormat="1" x14ac:dyDescent="0.3">
      <c r="A36" s="154" t="s">
        <v>844</v>
      </c>
      <c r="B36" s="70" t="s">
        <v>76</v>
      </c>
      <c r="C36" s="68" t="s">
        <v>171</v>
      </c>
      <c r="D36" s="68" t="s">
        <v>156</v>
      </c>
      <c r="E36" s="71" t="s">
        <v>494</v>
      </c>
      <c r="F36" s="71" t="s">
        <v>57</v>
      </c>
      <c r="G36" s="71" t="s">
        <v>153</v>
      </c>
      <c r="H36" s="72">
        <v>0.06</v>
      </c>
      <c r="I36" s="73">
        <v>3.40625</v>
      </c>
      <c r="J36" s="74">
        <v>1.0933221863391236</v>
      </c>
      <c r="K36" s="75">
        <v>0.15464847360129028</v>
      </c>
      <c r="M36" s="118" t="s">
        <v>58</v>
      </c>
      <c r="N36" s="154" t="s">
        <v>152</v>
      </c>
      <c r="O36" s="255">
        <v>32</v>
      </c>
      <c r="P36" s="250">
        <v>0</v>
      </c>
      <c r="Q36" s="251">
        <v>4.244791666666667</v>
      </c>
    </row>
    <row r="37" spans="1:17" s="154" customFormat="1" x14ac:dyDescent="0.3">
      <c r="A37" s="154" t="s">
        <v>857</v>
      </c>
      <c r="B37" s="70" t="s">
        <v>78</v>
      </c>
      <c r="C37" s="68" t="s">
        <v>523</v>
      </c>
      <c r="D37" s="68" t="s">
        <v>156</v>
      </c>
      <c r="E37" s="71">
        <v>9.6</v>
      </c>
      <c r="F37" s="71" t="s">
        <v>27</v>
      </c>
      <c r="G37" s="71" t="s">
        <v>153</v>
      </c>
      <c r="H37" s="72">
        <v>0</v>
      </c>
      <c r="I37" s="73">
        <v>3.5</v>
      </c>
      <c r="J37" s="74">
        <v>1.1622329113883052</v>
      </c>
      <c r="K37" s="75">
        <v>0.1643957727751027</v>
      </c>
      <c r="M37" s="118" t="s">
        <v>62</v>
      </c>
      <c r="N37" s="154" t="s">
        <v>152</v>
      </c>
      <c r="O37" s="255">
        <v>32</v>
      </c>
      <c r="P37" s="250">
        <v>0.03</v>
      </c>
      <c r="Q37" s="251">
        <v>3.8072916666666665</v>
      </c>
    </row>
    <row r="38" spans="1:17" s="154" customFormat="1" x14ac:dyDescent="0.3">
      <c r="A38" s="154" t="s">
        <v>905</v>
      </c>
      <c r="B38" s="70" t="s">
        <v>80</v>
      </c>
      <c r="C38" s="68" t="s">
        <v>524</v>
      </c>
      <c r="D38" s="68" t="s">
        <v>156</v>
      </c>
      <c r="E38" s="71">
        <v>9.6</v>
      </c>
      <c r="F38" s="71" t="s">
        <v>27</v>
      </c>
      <c r="G38" s="71" t="s">
        <v>153</v>
      </c>
      <c r="H38" s="72">
        <v>0.03</v>
      </c>
      <c r="I38" s="73">
        <v>3.2291666666666665</v>
      </c>
      <c r="J38" s="74">
        <v>1.1575309222440386</v>
      </c>
      <c r="K38" s="75">
        <v>0.16373068479542358</v>
      </c>
      <c r="M38" s="118" t="s">
        <v>64</v>
      </c>
      <c r="N38" s="154" t="s">
        <v>152</v>
      </c>
      <c r="O38" s="255">
        <v>32</v>
      </c>
      <c r="P38" s="250">
        <v>0.06</v>
      </c>
      <c r="Q38" s="251">
        <v>3.3489583333333335</v>
      </c>
    </row>
    <row r="39" spans="1:17" s="154" customFormat="1" x14ac:dyDescent="0.3">
      <c r="A39" s="154" t="s">
        <v>906</v>
      </c>
      <c r="B39" s="70" t="s">
        <v>82</v>
      </c>
      <c r="C39" s="68" t="s">
        <v>525</v>
      </c>
      <c r="D39" s="68" t="s">
        <v>156</v>
      </c>
      <c r="E39" s="71">
        <v>9.6</v>
      </c>
      <c r="F39" s="71" t="s">
        <v>27</v>
      </c>
      <c r="G39" s="71" t="s">
        <v>153</v>
      </c>
      <c r="H39" s="72">
        <v>0.06</v>
      </c>
      <c r="I39" s="73">
        <v>2.8958333333333335</v>
      </c>
      <c r="J39" s="74">
        <v>1.2572651002418755</v>
      </c>
      <c r="K39" s="75">
        <v>0.1778379064231943</v>
      </c>
      <c r="M39" s="118" t="s">
        <v>66</v>
      </c>
      <c r="N39" s="154" t="s">
        <v>156</v>
      </c>
      <c r="O39" s="255" t="s">
        <v>161</v>
      </c>
      <c r="P39" s="250">
        <v>0</v>
      </c>
      <c r="Q39" s="251">
        <v>4.541666666666667</v>
      </c>
    </row>
    <row r="40" spans="1:17" s="154" customFormat="1" x14ac:dyDescent="0.3">
      <c r="A40" s="154" t="s">
        <v>909</v>
      </c>
      <c r="B40" s="70" t="s">
        <v>88</v>
      </c>
      <c r="C40" s="68" t="s">
        <v>527</v>
      </c>
      <c r="D40" s="68" t="s">
        <v>156</v>
      </c>
      <c r="E40" s="71">
        <v>96</v>
      </c>
      <c r="F40" s="71" t="s">
        <v>27</v>
      </c>
      <c r="G40" s="71" t="s">
        <v>153</v>
      </c>
      <c r="H40" s="72">
        <v>0</v>
      </c>
      <c r="I40" s="73">
        <v>4.614583333333333</v>
      </c>
      <c r="J40" s="74">
        <v>0.69206106419838842</v>
      </c>
      <c r="K40" s="75">
        <v>9.7890803419558747E-2</v>
      </c>
      <c r="M40" s="118" t="s">
        <v>68</v>
      </c>
      <c r="N40" s="154" t="s">
        <v>156</v>
      </c>
      <c r="O40" s="255" t="s">
        <v>161</v>
      </c>
      <c r="P40" s="250">
        <v>0.03</v>
      </c>
      <c r="Q40" s="251">
        <v>4.270833333333333</v>
      </c>
    </row>
    <row r="41" spans="1:17" s="154" customFormat="1" x14ac:dyDescent="0.3">
      <c r="A41" s="154" t="s">
        <v>860</v>
      </c>
      <c r="B41" s="70" t="s">
        <v>90</v>
      </c>
      <c r="C41" s="68" t="s">
        <v>155</v>
      </c>
      <c r="D41" s="68" t="s">
        <v>156</v>
      </c>
      <c r="E41" s="71">
        <v>96</v>
      </c>
      <c r="F41" s="71" t="s">
        <v>27</v>
      </c>
      <c r="G41" s="71" t="s">
        <v>153</v>
      </c>
      <c r="H41" s="72">
        <v>0.03</v>
      </c>
      <c r="I41" s="73">
        <v>4.401041666666667</v>
      </c>
      <c r="J41" s="74">
        <v>0.76616879083909806</v>
      </c>
      <c r="K41" s="75">
        <v>0.10837320920098921</v>
      </c>
      <c r="M41" s="118" t="s">
        <v>70</v>
      </c>
      <c r="N41" s="154" t="s">
        <v>156</v>
      </c>
      <c r="O41" s="255" t="s">
        <v>161</v>
      </c>
      <c r="P41" s="250">
        <v>0.06</v>
      </c>
      <c r="Q41" s="251">
        <v>3.984375</v>
      </c>
    </row>
    <row r="42" spans="1:17" s="154" customFormat="1" x14ac:dyDescent="0.3">
      <c r="A42" s="154" t="s">
        <v>861</v>
      </c>
      <c r="B42" s="70" t="s">
        <v>92</v>
      </c>
      <c r="C42" s="68" t="s">
        <v>157</v>
      </c>
      <c r="D42" s="68" t="s">
        <v>156</v>
      </c>
      <c r="E42" s="71">
        <v>96</v>
      </c>
      <c r="F42" s="71" t="s">
        <v>27</v>
      </c>
      <c r="G42" s="71" t="s">
        <v>153</v>
      </c>
      <c r="H42" s="72">
        <v>0.06</v>
      </c>
      <c r="I42" s="73">
        <v>3.9479166666666665</v>
      </c>
      <c r="J42" s="74">
        <v>1.0270660869417791</v>
      </c>
      <c r="K42" s="75">
        <v>0.14527666649209428</v>
      </c>
    </row>
    <row r="43" spans="1:17" ht="15" thickBot="1" x14ac:dyDescent="0.35">
      <c r="A43" t="s">
        <v>910</v>
      </c>
      <c r="B43" s="24" t="s">
        <v>95</v>
      </c>
      <c r="C43" s="25" t="s">
        <v>528</v>
      </c>
      <c r="D43" s="25" t="s">
        <v>156</v>
      </c>
      <c r="E43" s="26">
        <v>96</v>
      </c>
      <c r="F43" s="26" t="s">
        <v>27</v>
      </c>
      <c r="G43" s="26" t="s">
        <v>153</v>
      </c>
      <c r="H43" s="33">
        <v>0.1</v>
      </c>
      <c r="I43" s="38">
        <v>3.4583333333333335</v>
      </c>
      <c r="J43" s="27">
        <v>1.1294873661518676</v>
      </c>
      <c r="K43" s="28">
        <v>0.15976397379459034</v>
      </c>
    </row>
    <row r="49" spans="32:32" x14ac:dyDescent="0.3">
      <c r="AF49" t="s">
        <v>974</v>
      </c>
    </row>
    <row r="73" spans="13:14" x14ac:dyDescent="0.3">
      <c r="M73" s="155"/>
      <c r="N73" s="96" t="s">
        <v>11</v>
      </c>
    </row>
    <row r="74" spans="13:14" x14ac:dyDescent="0.3">
      <c r="M74" s="157"/>
      <c r="N74" s="157"/>
    </row>
    <row r="75" spans="13:14" x14ac:dyDescent="0.3">
      <c r="M75" s="400" t="s">
        <v>957</v>
      </c>
      <c r="N75" s="400"/>
    </row>
    <row r="76" spans="13:14" x14ac:dyDescent="0.3">
      <c r="M76" s="162"/>
      <c r="N76" s="160">
        <v>0</v>
      </c>
    </row>
    <row r="77" spans="13:14" x14ac:dyDescent="0.3">
      <c r="M77" s="158"/>
      <c r="N77" s="160">
        <v>0.03</v>
      </c>
    </row>
    <row r="78" spans="13:14" x14ac:dyDescent="0.3">
      <c r="M78" s="159"/>
      <c r="N78" s="160">
        <v>0.06</v>
      </c>
    </row>
    <row r="79" spans="13:14" x14ac:dyDescent="0.3">
      <c r="M79" s="164"/>
      <c r="N79" s="160" t="s">
        <v>956</v>
      </c>
    </row>
  </sheetData>
  <sortState ref="A25:K43">
    <sortCondition ref="B25:B43"/>
  </sortState>
  <mergeCells count="1">
    <mergeCell ref="M75:N7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43"/>
  <sheetViews>
    <sheetView topLeftCell="D16" zoomScale="70" zoomScaleNormal="70" workbookViewId="0">
      <selection activeCell="M43" sqref="M43"/>
    </sheetView>
  </sheetViews>
  <sheetFormatPr defaultRowHeight="14.4" x14ac:dyDescent="0.3"/>
  <cols>
    <col min="1" max="1" width="40.33203125" bestFit="1" customWidth="1"/>
    <col min="2" max="2" width="6.109375" customWidth="1"/>
    <col min="3" max="3" width="64.109375" bestFit="1" customWidth="1"/>
    <col min="4" max="4" width="19.5546875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2" max="12" width="8.88671875" style="154"/>
  </cols>
  <sheetData>
    <row r="4" spans="1:22" ht="15" thickBot="1" x14ac:dyDescent="0.35">
      <c r="I4" s="3" t="s">
        <v>570</v>
      </c>
    </row>
    <row r="5" spans="1:22" ht="15" thickBot="1" x14ac:dyDescent="0.35">
      <c r="B5" s="39" t="s">
        <v>138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22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4.7396000000000003</v>
      </c>
      <c r="J6" s="51">
        <v>0.56499999999999995</v>
      </c>
      <c r="K6" s="52">
        <v>7.9899999999999999E-2</v>
      </c>
      <c r="S6" s="112">
        <v>0</v>
      </c>
      <c r="U6" t="s">
        <v>974</v>
      </c>
      <c r="V6" s="96">
        <f>I6</f>
        <v>4.7396000000000003</v>
      </c>
    </row>
    <row r="7" spans="1:22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4.7656000000000001</v>
      </c>
      <c r="J7" s="6">
        <v>0.47149999999999997</v>
      </c>
      <c r="K7" s="21">
        <v>6.6699999999999995E-2</v>
      </c>
      <c r="S7" t="s">
        <v>971</v>
      </c>
      <c r="U7" t="s">
        <v>974</v>
      </c>
      <c r="V7" s="96">
        <v>4.74</v>
      </c>
    </row>
    <row r="8" spans="1:22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4.4634999999999998</v>
      </c>
      <c r="J8" s="6">
        <v>0.69310000000000005</v>
      </c>
      <c r="K8" s="21">
        <v>9.8000000000000004E-2</v>
      </c>
      <c r="S8" t="s">
        <v>970</v>
      </c>
      <c r="U8" t="s">
        <v>974</v>
      </c>
      <c r="V8" s="96">
        <v>4.74</v>
      </c>
    </row>
    <row r="9" spans="1:22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3.0365000000000002</v>
      </c>
      <c r="J9" s="6">
        <v>0.96199999999999997</v>
      </c>
      <c r="K9" s="21">
        <v>0.1361</v>
      </c>
      <c r="S9" t="s">
        <v>997</v>
      </c>
      <c r="U9" t="s">
        <v>974</v>
      </c>
      <c r="V9" s="96">
        <v>4.74</v>
      </c>
    </row>
    <row r="10" spans="1:22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1.776</v>
      </c>
      <c r="J10" s="6">
        <v>0.83560000000000001</v>
      </c>
      <c r="K10" s="21">
        <v>0.1182</v>
      </c>
      <c r="S10" t="s">
        <v>972</v>
      </c>
      <c r="U10" t="s">
        <v>974</v>
      </c>
      <c r="V10" s="96">
        <v>4.74</v>
      </c>
    </row>
    <row r="11" spans="1:22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1.1822999999999999</v>
      </c>
      <c r="J11" s="12">
        <v>0.52490000000000003</v>
      </c>
      <c r="K11" s="23">
        <v>7.4200000000000002E-2</v>
      </c>
      <c r="S11" t="s">
        <v>973</v>
      </c>
      <c r="U11" t="s">
        <v>974</v>
      </c>
      <c r="V11" s="96">
        <v>4.74</v>
      </c>
    </row>
    <row r="12" spans="1:22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22" ht="15" thickTop="1" x14ac:dyDescent="0.3">
      <c r="A13" t="s">
        <v>828</v>
      </c>
      <c r="B13" s="126" t="s">
        <v>24</v>
      </c>
      <c r="C13" s="127" t="s">
        <v>164</v>
      </c>
      <c r="D13" s="127" t="s">
        <v>164</v>
      </c>
      <c r="E13" s="128">
        <v>23.85</v>
      </c>
      <c r="F13" s="128" t="s">
        <v>57</v>
      </c>
      <c r="G13" s="128" t="s">
        <v>153</v>
      </c>
      <c r="H13" s="129">
        <v>0</v>
      </c>
      <c r="I13" s="130">
        <v>4.0833000000000004</v>
      </c>
      <c r="J13" s="131">
        <v>0.82709999999999995</v>
      </c>
      <c r="K13" s="132">
        <v>0.11700000000000001</v>
      </c>
    </row>
    <row r="14" spans="1:22" x14ac:dyDescent="0.3">
      <c r="A14" t="s">
        <v>829</v>
      </c>
      <c r="B14" s="119" t="s">
        <v>28</v>
      </c>
      <c r="C14" s="120" t="s">
        <v>320</v>
      </c>
      <c r="D14" s="120" t="s">
        <v>164</v>
      </c>
      <c r="E14" s="121">
        <v>23.85</v>
      </c>
      <c r="F14" s="121" t="s">
        <v>57</v>
      </c>
      <c r="G14" s="121" t="s">
        <v>153</v>
      </c>
      <c r="H14" s="122" t="s">
        <v>295</v>
      </c>
      <c r="I14" s="123">
        <v>3.2968999999999999</v>
      </c>
      <c r="J14" s="124">
        <v>0.94359999999999999</v>
      </c>
      <c r="K14" s="125">
        <v>0.13350000000000001</v>
      </c>
    </row>
    <row r="15" spans="1:22" x14ac:dyDescent="0.3">
      <c r="A15" t="s">
        <v>830</v>
      </c>
      <c r="B15" s="119" t="s">
        <v>30</v>
      </c>
      <c r="C15" s="120" t="s">
        <v>320</v>
      </c>
      <c r="D15" s="120" t="s">
        <v>164</v>
      </c>
      <c r="E15" s="121">
        <v>23.85</v>
      </c>
      <c r="F15" s="121" t="s">
        <v>57</v>
      </c>
      <c r="G15" s="121" t="s">
        <v>153</v>
      </c>
      <c r="H15" s="122" t="s">
        <v>297</v>
      </c>
      <c r="I15" s="123">
        <v>2.6615000000000002</v>
      </c>
      <c r="J15" s="124">
        <v>1.046</v>
      </c>
      <c r="K15" s="125">
        <v>0.14799999999999999</v>
      </c>
    </row>
    <row r="16" spans="1:22" ht="15" thickBot="1" x14ac:dyDescent="0.35">
      <c r="A16" t="s">
        <v>854</v>
      </c>
      <c r="B16" s="22" t="s">
        <v>88</v>
      </c>
      <c r="C16" s="10" t="s">
        <v>502</v>
      </c>
      <c r="D16" s="10" t="s">
        <v>503</v>
      </c>
      <c r="E16" s="11" t="s">
        <v>190</v>
      </c>
      <c r="F16" s="11" t="s">
        <v>27</v>
      </c>
      <c r="G16" s="11" t="s">
        <v>153</v>
      </c>
      <c r="H16" s="32">
        <v>0</v>
      </c>
      <c r="I16" s="37">
        <v>4.3177000000000003</v>
      </c>
      <c r="J16" s="12">
        <v>0.76449999999999996</v>
      </c>
      <c r="K16" s="23">
        <v>0.1081</v>
      </c>
    </row>
    <row r="17" spans="1:12" ht="15.6" thickTop="1" thickBot="1" x14ac:dyDescent="0.35">
      <c r="B17" s="60"/>
      <c r="C17" s="61"/>
      <c r="D17" s="61"/>
      <c r="E17" s="62"/>
      <c r="F17" s="62"/>
      <c r="G17" s="62"/>
      <c r="H17" s="63"/>
      <c r="I17" s="64"/>
      <c r="J17" s="65"/>
      <c r="K17" s="66"/>
    </row>
    <row r="18" spans="1:12" ht="15" thickTop="1" x14ac:dyDescent="0.3">
      <c r="A18" t="s">
        <v>831</v>
      </c>
      <c r="B18" s="126" t="s">
        <v>32</v>
      </c>
      <c r="C18" s="127" t="s">
        <v>490</v>
      </c>
      <c r="D18" s="127" t="s">
        <v>299</v>
      </c>
      <c r="E18" s="128">
        <v>23.85</v>
      </c>
      <c r="F18" s="128" t="s">
        <v>57</v>
      </c>
      <c r="G18" s="128" t="s">
        <v>153</v>
      </c>
      <c r="H18" s="129">
        <v>0</v>
      </c>
      <c r="I18" s="130">
        <v>4.1302000000000003</v>
      </c>
      <c r="J18" s="131">
        <v>0.81140000000000001</v>
      </c>
      <c r="K18" s="132">
        <v>0.1148</v>
      </c>
      <c r="L18" s="188"/>
    </row>
    <row r="19" spans="1:12" x14ac:dyDescent="0.3">
      <c r="A19" t="s">
        <v>833</v>
      </c>
      <c r="B19" s="119" t="s">
        <v>36</v>
      </c>
      <c r="C19" s="120" t="s">
        <v>323</v>
      </c>
      <c r="D19" s="120" t="s">
        <v>299</v>
      </c>
      <c r="E19" s="121">
        <v>23.85</v>
      </c>
      <c r="F19" s="121" t="s">
        <v>57</v>
      </c>
      <c r="G19" s="121" t="s">
        <v>153</v>
      </c>
      <c r="H19" s="122" t="s">
        <v>295</v>
      </c>
      <c r="I19" s="123">
        <v>3.4479000000000002</v>
      </c>
      <c r="J19" s="124">
        <v>0.95850000000000002</v>
      </c>
      <c r="K19" s="125">
        <v>0.1356</v>
      </c>
      <c r="L19" s="188"/>
    </row>
    <row r="20" spans="1:12" x14ac:dyDescent="0.3">
      <c r="A20" t="s">
        <v>834</v>
      </c>
      <c r="B20" s="119" t="s">
        <v>39</v>
      </c>
      <c r="C20" s="120" t="s">
        <v>323</v>
      </c>
      <c r="D20" s="120" t="s">
        <v>299</v>
      </c>
      <c r="E20" s="121">
        <v>23.85</v>
      </c>
      <c r="F20" s="121" t="s">
        <v>57</v>
      </c>
      <c r="G20" s="121" t="s">
        <v>153</v>
      </c>
      <c r="H20" s="122" t="s">
        <v>297</v>
      </c>
      <c r="I20" s="123">
        <v>2.7240000000000002</v>
      </c>
      <c r="J20" s="124">
        <v>1.0293000000000001</v>
      </c>
      <c r="K20" s="125">
        <v>0.14560000000000001</v>
      </c>
      <c r="L20" s="188"/>
    </row>
    <row r="21" spans="1:12" x14ac:dyDescent="0.3">
      <c r="A21" t="s">
        <v>832</v>
      </c>
      <c r="B21" s="119" t="s">
        <v>34</v>
      </c>
      <c r="C21" s="120" t="s">
        <v>322</v>
      </c>
      <c r="D21" s="120" t="s">
        <v>299</v>
      </c>
      <c r="E21" s="121">
        <v>23.85</v>
      </c>
      <c r="F21" s="121" t="s">
        <v>57</v>
      </c>
      <c r="G21" s="121" t="s">
        <v>153</v>
      </c>
      <c r="H21" s="122" t="s">
        <v>50</v>
      </c>
      <c r="I21" s="123">
        <v>3.0676999999999999</v>
      </c>
      <c r="J21" s="124">
        <v>0.99239999999999995</v>
      </c>
      <c r="K21" s="125">
        <v>0.1404</v>
      </c>
      <c r="L21" s="188"/>
    </row>
    <row r="22" spans="1:12" x14ac:dyDescent="0.3">
      <c r="A22" t="s">
        <v>835</v>
      </c>
      <c r="B22" s="119" t="s">
        <v>42</v>
      </c>
      <c r="C22" s="120" t="s">
        <v>323</v>
      </c>
      <c r="D22" s="120" t="s">
        <v>299</v>
      </c>
      <c r="E22" s="121">
        <v>23.85</v>
      </c>
      <c r="F22" s="121" t="s">
        <v>57</v>
      </c>
      <c r="G22" s="121" t="s">
        <v>153</v>
      </c>
      <c r="H22" s="122" t="s">
        <v>315</v>
      </c>
      <c r="I22" s="123">
        <v>2.7604000000000002</v>
      </c>
      <c r="J22" s="124">
        <v>1.0206999999999999</v>
      </c>
      <c r="K22" s="125">
        <v>0.1444</v>
      </c>
      <c r="L22" s="188"/>
    </row>
    <row r="23" spans="1:12" x14ac:dyDescent="0.3">
      <c r="A23" t="s">
        <v>836</v>
      </c>
      <c r="B23" s="119" t="s">
        <v>45</v>
      </c>
      <c r="C23" s="120" t="s">
        <v>323</v>
      </c>
      <c r="D23" s="120" t="s">
        <v>299</v>
      </c>
      <c r="E23" s="121">
        <v>23.85</v>
      </c>
      <c r="F23" s="121" t="s">
        <v>57</v>
      </c>
      <c r="G23" s="121" t="s">
        <v>153</v>
      </c>
      <c r="H23" s="122" t="s">
        <v>317</v>
      </c>
      <c r="I23" s="123">
        <v>2.5259999999999998</v>
      </c>
      <c r="J23" s="124">
        <v>0.95409999999999995</v>
      </c>
      <c r="K23" s="125">
        <v>0.13500000000000001</v>
      </c>
      <c r="L23" s="188"/>
    </row>
    <row r="24" spans="1:12" x14ac:dyDescent="0.3">
      <c r="A24" t="s">
        <v>837</v>
      </c>
      <c r="B24" s="119" t="s">
        <v>48</v>
      </c>
      <c r="C24" s="120" t="s">
        <v>325</v>
      </c>
      <c r="D24" s="120" t="s">
        <v>156</v>
      </c>
      <c r="E24" s="121">
        <v>13.2</v>
      </c>
      <c r="F24" s="121" t="s">
        <v>57</v>
      </c>
      <c r="G24" s="121" t="s">
        <v>153</v>
      </c>
      <c r="H24" s="122">
        <v>0</v>
      </c>
      <c r="I24" s="123">
        <v>4.3593999999999999</v>
      </c>
      <c r="J24" s="124">
        <v>0.78</v>
      </c>
      <c r="K24" s="125">
        <v>0.1103</v>
      </c>
      <c r="L24" s="188"/>
    </row>
    <row r="25" spans="1:12" x14ac:dyDescent="0.3">
      <c r="A25" t="s">
        <v>839</v>
      </c>
      <c r="B25" s="119" t="s">
        <v>54</v>
      </c>
      <c r="C25" s="120" t="s">
        <v>327</v>
      </c>
      <c r="D25" s="120" t="s">
        <v>156</v>
      </c>
      <c r="E25" s="121">
        <v>13.2</v>
      </c>
      <c r="F25" s="121" t="s">
        <v>57</v>
      </c>
      <c r="G25" s="121" t="s">
        <v>153</v>
      </c>
      <c r="H25" s="122" t="s">
        <v>295</v>
      </c>
      <c r="I25" s="123">
        <v>3.7292000000000001</v>
      </c>
      <c r="J25" s="124">
        <v>1.0127999999999999</v>
      </c>
      <c r="K25" s="125">
        <v>0.14330000000000001</v>
      </c>
      <c r="L25" s="188"/>
    </row>
    <row r="26" spans="1:12" x14ac:dyDescent="0.3">
      <c r="A26" t="s">
        <v>840</v>
      </c>
      <c r="B26" s="119" t="s">
        <v>58</v>
      </c>
      <c r="C26" s="120" t="s">
        <v>327</v>
      </c>
      <c r="D26" s="120" t="s">
        <v>156</v>
      </c>
      <c r="E26" s="121">
        <v>13.2</v>
      </c>
      <c r="F26" s="121" t="s">
        <v>57</v>
      </c>
      <c r="G26" s="121" t="s">
        <v>153</v>
      </c>
      <c r="H26" s="122" t="s">
        <v>297</v>
      </c>
      <c r="I26" s="123">
        <v>3.3490000000000002</v>
      </c>
      <c r="J26" s="124">
        <v>0.99109999999999998</v>
      </c>
      <c r="K26" s="125">
        <v>0.14019999999999999</v>
      </c>
      <c r="L26" s="188"/>
    </row>
    <row r="27" spans="1:12" x14ac:dyDescent="0.3">
      <c r="A27" t="s">
        <v>838</v>
      </c>
      <c r="B27" s="119" t="s">
        <v>51</v>
      </c>
      <c r="C27" s="120" t="s">
        <v>326</v>
      </c>
      <c r="D27" s="120" t="s">
        <v>156</v>
      </c>
      <c r="E27" s="121">
        <v>13.2</v>
      </c>
      <c r="F27" s="121" t="s">
        <v>57</v>
      </c>
      <c r="G27" s="121" t="s">
        <v>153</v>
      </c>
      <c r="H27" s="122" t="s">
        <v>50</v>
      </c>
      <c r="I27" s="123">
        <v>3.2082999999999999</v>
      </c>
      <c r="J27" s="124">
        <v>1.0069999999999999</v>
      </c>
      <c r="K27" s="125">
        <v>0.1424</v>
      </c>
      <c r="L27" s="188"/>
    </row>
    <row r="28" spans="1:12" x14ac:dyDescent="0.3">
      <c r="A28" t="s">
        <v>841</v>
      </c>
      <c r="B28" s="119" t="s">
        <v>62</v>
      </c>
      <c r="C28" s="120" t="s">
        <v>327</v>
      </c>
      <c r="D28" s="120" t="s">
        <v>156</v>
      </c>
      <c r="E28" s="121">
        <v>13.2</v>
      </c>
      <c r="F28" s="121" t="s">
        <v>57</v>
      </c>
      <c r="G28" s="121" t="s">
        <v>153</v>
      </c>
      <c r="H28" s="122" t="s">
        <v>315</v>
      </c>
      <c r="I28" s="123">
        <v>2.9531000000000001</v>
      </c>
      <c r="J28" s="124">
        <v>1.0649</v>
      </c>
      <c r="K28" s="125">
        <v>0.15060000000000001</v>
      </c>
      <c r="L28" s="188"/>
    </row>
    <row r="29" spans="1:12" x14ac:dyDescent="0.3">
      <c r="A29" t="s">
        <v>842</v>
      </c>
      <c r="B29" s="119" t="s">
        <v>64</v>
      </c>
      <c r="C29" s="120" t="s">
        <v>327</v>
      </c>
      <c r="D29" s="120" t="s">
        <v>156</v>
      </c>
      <c r="E29" s="121">
        <v>13.2</v>
      </c>
      <c r="F29" s="121" t="s">
        <v>57</v>
      </c>
      <c r="G29" s="121" t="s">
        <v>153</v>
      </c>
      <c r="H29" s="122" t="s">
        <v>317</v>
      </c>
      <c r="I29" s="123">
        <v>2.7707999999999999</v>
      </c>
      <c r="J29" s="124">
        <v>1.0681</v>
      </c>
      <c r="K29" s="125">
        <v>0.15110000000000001</v>
      </c>
      <c r="L29" s="188"/>
    </row>
    <row r="30" spans="1:12" x14ac:dyDescent="0.3">
      <c r="A30" t="s">
        <v>843</v>
      </c>
      <c r="B30" s="20" t="s">
        <v>66</v>
      </c>
      <c r="C30" s="4" t="s">
        <v>491</v>
      </c>
      <c r="D30" s="4" t="s">
        <v>156</v>
      </c>
      <c r="E30" s="5" t="s">
        <v>492</v>
      </c>
      <c r="F30" s="5" t="s">
        <v>57</v>
      </c>
      <c r="G30" s="5" t="s">
        <v>153</v>
      </c>
      <c r="H30" s="31">
        <v>0</v>
      </c>
      <c r="I30" s="36">
        <v>4.4322999999999997</v>
      </c>
      <c r="J30" s="6">
        <v>0.69069999999999998</v>
      </c>
      <c r="K30" s="21">
        <v>9.7699999999999995E-2</v>
      </c>
      <c r="L30" s="188"/>
    </row>
    <row r="31" spans="1:12" x14ac:dyDescent="0.3">
      <c r="A31" t="s">
        <v>844</v>
      </c>
      <c r="B31" s="20" t="s">
        <v>68</v>
      </c>
      <c r="C31" s="4" t="s">
        <v>493</v>
      </c>
      <c r="D31" s="4" t="s">
        <v>156</v>
      </c>
      <c r="E31" s="5" t="s">
        <v>494</v>
      </c>
      <c r="F31" s="5" t="s">
        <v>57</v>
      </c>
      <c r="G31" s="5" t="s">
        <v>153</v>
      </c>
      <c r="H31" s="31">
        <v>0.06</v>
      </c>
      <c r="I31" s="36">
        <v>3.3906000000000001</v>
      </c>
      <c r="J31" s="6">
        <v>0.99129999999999996</v>
      </c>
      <c r="K31" s="21">
        <v>0.14019999999999999</v>
      </c>
      <c r="L31" s="188"/>
    </row>
    <row r="32" spans="1:12" x14ac:dyDescent="0.3">
      <c r="A32" t="s">
        <v>845</v>
      </c>
      <c r="B32" s="119" t="s">
        <v>70</v>
      </c>
      <c r="C32" s="120" t="s">
        <v>328</v>
      </c>
      <c r="D32" s="120" t="s">
        <v>156</v>
      </c>
      <c r="E32" s="121" t="s">
        <v>329</v>
      </c>
      <c r="F32" s="121" t="s">
        <v>57</v>
      </c>
      <c r="G32" s="121" t="s">
        <v>153</v>
      </c>
      <c r="H32" s="122">
        <v>0</v>
      </c>
      <c r="I32" s="123">
        <v>4.2083000000000004</v>
      </c>
      <c r="J32" s="124">
        <v>0.75080000000000002</v>
      </c>
      <c r="K32" s="125">
        <v>0.1062</v>
      </c>
      <c r="L32" s="188"/>
    </row>
    <row r="33" spans="1:12" x14ac:dyDescent="0.3">
      <c r="A33" t="s">
        <v>847</v>
      </c>
      <c r="B33" s="119" t="s">
        <v>74</v>
      </c>
      <c r="C33" s="120" t="s">
        <v>331</v>
      </c>
      <c r="D33" s="120" t="s">
        <v>156</v>
      </c>
      <c r="E33" s="121" t="s">
        <v>329</v>
      </c>
      <c r="F33" s="121" t="s">
        <v>57</v>
      </c>
      <c r="G33" s="121" t="s">
        <v>153</v>
      </c>
      <c r="H33" s="122" t="s">
        <v>295</v>
      </c>
      <c r="I33" s="123">
        <v>3.8957999999999999</v>
      </c>
      <c r="J33" s="124">
        <v>0.9264</v>
      </c>
      <c r="K33" s="125">
        <v>0.13100000000000001</v>
      </c>
      <c r="L33" s="188"/>
    </row>
    <row r="34" spans="1:12" x14ac:dyDescent="0.3">
      <c r="A34" t="s">
        <v>848</v>
      </c>
      <c r="B34" s="119" t="s">
        <v>76</v>
      </c>
      <c r="C34" s="120" t="s">
        <v>331</v>
      </c>
      <c r="D34" s="120" t="s">
        <v>156</v>
      </c>
      <c r="E34" s="121" t="s">
        <v>329</v>
      </c>
      <c r="F34" s="121" t="s">
        <v>57</v>
      </c>
      <c r="G34" s="121" t="s">
        <v>153</v>
      </c>
      <c r="H34" s="122" t="s">
        <v>297</v>
      </c>
      <c r="I34" s="123">
        <v>3.6770999999999998</v>
      </c>
      <c r="J34" s="124">
        <v>0.89200000000000002</v>
      </c>
      <c r="K34" s="125">
        <v>0.12620000000000001</v>
      </c>
      <c r="L34" s="188"/>
    </row>
    <row r="35" spans="1:12" x14ac:dyDescent="0.3">
      <c r="A35" t="s">
        <v>846</v>
      </c>
      <c r="B35" s="119" t="s">
        <v>72</v>
      </c>
      <c r="C35" s="120" t="s">
        <v>330</v>
      </c>
      <c r="D35" s="120" t="s">
        <v>156</v>
      </c>
      <c r="E35" s="121" t="s">
        <v>329</v>
      </c>
      <c r="F35" s="121" t="s">
        <v>57</v>
      </c>
      <c r="G35" s="121" t="s">
        <v>153</v>
      </c>
      <c r="H35" s="122" t="s">
        <v>50</v>
      </c>
      <c r="I35" s="123">
        <v>3.6926999999999999</v>
      </c>
      <c r="J35" s="124">
        <v>0.95140000000000002</v>
      </c>
      <c r="K35" s="125">
        <v>0.1346</v>
      </c>
      <c r="L35" s="188"/>
    </row>
    <row r="36" spans="1:12" x14ac:dyDescent="0.3">
      <c r="A36" t="s">
        <v>849</v>
      </c>
      <c r="B36" s="119" t="s">
        <v>78</v>
      </c>
      <c r="C36" s="120" t="s">
        <v>331</v>
      </c>
      <c r="D36" s="120" t="s">
        <v>156</v>
      </c>
      <c r="E36" s="121" t="s">
        <v>329</v>
      </c>
      <c r="F36" s="121" t="s">
        <v>57</v>
      </c>
      <c r="G36" s="121" t="s">
        <v>153</v>
      </c>
      <c r="H36" s="122" t="s">
        <v>315</v>
      </c>
      <c r="I36" s="123">
        <v>3.5625</v>
      </c>
      <c r="J36" s="124">
        <v>0.92449999999999999</v>
      </c>
      <c r="K36" s="125">
        <v>0.1308</v>
      </c>
      <c r="L36" s="188"/>
    </row>
    <row r="37" spans="1:12" x14ac:dyDescent="0.3">
      <c r="A37" t="s">
        <v>850</v>
      </c>
      <c r="B37" s="119" t="s">
        <v>80</v>
      </c>
      <c r="C37" s="120" t="s">
        <v>331</v>
      </c>
      <c r="D37" s="120" t="s">
        <v>156</v>
      </c>
      <c r="E37" s="121" t="s">
        <v>329</v>
      </c>
      <c r="F37" s="121" t="s">
        <v>57</v>
      </c>
      <c r="G37" s="121" t="s">
        <v>153</v>
      </c>
      <c r="H37" s="122" t="s">
        <v>317</v>
      </c>
      <c r="I37" s="123">
        <v>3.3906000000000001</v>
      </c>
      <c r="J37" s="124">
        <v>0.94810000000000005</v>
      </c>
      <c r="K37" s="125">
        <v>0.1341</v>
      </c>
      <c r="L37" s="188"/>
    </row>
    <row r="38" spans="1:12" x14ac:dyDescent="0.3">
      <c r="A38" t="s">
        <v>851</v>
      </c>
      <c r="B38" s="20" t="s">
        <v>82</v>
      </c>
      <c r="C38" s="4" t="s">
        <v>495</v>
      </c>
      <c r="D38" s="4" t="s">
        <v>496</v>
      </c>
      <c r="E38" s="5" t="s">
        <v>497</v>
      </c>
      <c r="F38" s="5" t="s">
        <v>27</v>
      </c>
      <c r="G38" s="5" t="s">
        <v>153</v>
      </c>
      <c r="H38" s="31">
        <v>0</v>
      </c>
      <c r="I38" s="36">
        <v>3.7917000000000001</v>
      </c>
      <c r="J38" s="6">
        <v>0.97529999999999994</v>
      </c>
      <c r="K38" s="21">
        <v>0.13800000000000001</v>
      </c>
    </row>
    <row r="39" spans="1:12" x14ac:dyDescent="0.3">
      <c r="A39" t="s">
        <v>852</v>
      </c>
      <c r="B39" s="20" t="s">
        <v>84</v>
      </c>
      <c r="C39" s="4" t="s">
        <v>498</v>
      </c>
      <c r="D39" s="4" t="s">
        <v>499</v>
      </c>
      <c r="E39" s="5" t="s">
        <v>500</v>
      </c>
      <c r="F39" s="5" t="s">
        <v>27</v>
      </c>
      <c r="G39" s="5" t="s">
        <v>153</v>
      </c>
      <c r="H39" s="31">
        <v>0</v>
      </c>
      <c r="I39" s="36">
        <v>4.1562999999999999</v>
      </c>
      <c r="J39" s="6">
        <v>0.83540000000000003</v>
      </c>
      <c r="K39" s="21">
        <v>0.1182</v>
      </c>
    </row>
    <row r="40" spans="1:12" x14ac:dyDescent="0.3">
      <c r="A40" t="s">
        <v>853</v>
      </c>
      <c r="B40" s="20" t="s">
        <v>86</v>
      </c>
      <c r="C40" s="4" t="s">
        <v>501</v>
      </c>
      <c r="D40" s="4" t="s">
        <v>185</v>
      </c>
      <c r="E40" s="5" t="s">
        <v>112</v>
      </c>
      <c r="F40" s="5" t="s">
        <v>27</v>
      </c>
      <c r="G40" s="5" t="s">
        <v>153</v>
      </c>
      <c r="H40" s="31">
        <v>0</v>
      </c>
      <c r="I40" s="36">
        <v>3.9740000000000002</v>
      </c>
      <c r="J40" s="6">
        <v>0.81499999999999995</v>
      </c>
      <c r="K40" s="21">
        <v>0.1153</v>
      </c>
    </row>
    <row r="41" spans="1:12" x14ac:dyDescent="0.3">
      <c r="A41" t="s">
        <v>855</v>
      </c>
      <c r="B41" s="20" t="s">
        <v>90</v>
      </c>
      <c r="C41" s="4" t="s">
        <v>501</v>
      </c>
      <c r="D41" s="4" t="s">
        <v>185</v>
      </c>
      <c r="E41" s="5" t="s">
        <v>368</v>
      </c>
      <c r="F41" s="5" t="s">
        <v>27</v>
      </c>
      <c r="G41" s="5" t="s">
        <v>153</v>
      </c>
      <c r="H41" s="31">
        <v>0</v>
      </c>
      <c r="I41" s="36">
        <v>4.625</v>
      </c>
      <c r="J41" s="6">
        <v>0.66710000000000003</v>
      </c>
      <c r="K41" s="21">
        <v>9.4399999999999998E-2</v>
      </c>
    </row>
    <row r="42" spans="1:12" x14ac:dyDescent="0.3">
      <c r="A42" t="s">
        <v>856</v>
      </c>
      <c r="B42" s="20" t="s">
        <v>92</v>
      </c>
      <c r="C42" s="4" t="s">
        <v>504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4.7916999999999996</v>
      </c>
      <c r="J42" s="6">
        <v>0.49959999999999999</v>
      </c>
      <c r="K42" s="21">
        <v>7.0699999999999999E-2</v>
      </c>
    </row>
    <row r="43" spans="1:12" ht="15" thickBot="1" x14ac:dyDescent="0.35">
      <c r="A43" t="s">
        <v>857</v>
      </c>
      <c r="B43" s="24" t="s">
        <v>95</v>
      </c>
      <c r="C43" s="25" t="s">
        <v>505</v>
      </c>
      <c r="D43" s="25" t="s">
        <v>156</v>
      </c>
      <c r="E43" s="26">
        <v>9.6</v>
      </c>
      <c r="F43" s="26" t="s">
        <v>27</v>
      </c>
      <c r="G43" s="26" t="s">
        <v>153</v>
      </c>
      <c r="H43" s="33">
        <v>0</v>
      </c>
      <c r="I43" s="38">
        <v>4.1822999999999997</v>
      </c>
      <c r="J43" s="27">
        <v>0.80120000000000002</v>
      </c>
      <c r="K43" s="28">
        <v>0.1133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9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529</v>
      </c>
    </row>
    <row r="5" spans="1:16" ht="15" thickBot="1" x14ac:dyDescent="0.35">
      <c r="B5" s="39" t="s">
        <v>135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4.770833333333333</v>
      </c>
      <c r="J6" s="51">
        <v>0.56008912280094481</v>
      </c>
      <c r="K6" s="52">
        <v>7.9223607646598276E-2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4.729166666666667</v>
      </c>
      <c r="J7" s="6">
        <v>0.58746356316402881</v>
      </c>
      <c r="K7" s="21">
        <v>8.3095673420746377E-2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3.9947916666666665</v>
      </c>
      <c r="J8" s="6">
        <v>0.91809839800092596</v>
      </c>
      <c r="K8" s="21">
        <v>0.12986338120700439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2.3802083333333335</v>
      </c>
      <c r="J9" s="6">
        <v>0.90155418936965903</v>
      </c>
      <c r="K9" s="21">
        <v>0.1275232323984142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1.3958333333333333</v>
      </c>
      <c r="J10" s="6">
        <v>0.79236099798916182</v>
      </c>
      <c r="K10" s="21">
        <v>0.11207805019536171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1.1458333333333333</v>
      </c>
      <c r="J11" s="12">
        <v>0.58746356316402737</v>
      </c>
      <c r="K11" s="23">
        <v>8.3095673420746183E-2</v>
      </c>
    </row>
    <row r="12" spans="1:16" ht="15.6" thickTop="1" thickBot="1" x14ac:dyDescent="0.35">
      <c r="B12" s="60"/>
      <c r="C12" s="61"/>
      <c r="D12" s="61"/>
      <c r="E12" s="62"/>
      <c r="F12" s="62"/>
      <c r="G12" s="62"/>
      <c r="H12" s="63"/>
      <c r="I12" s="64"/>
      <c r="J12" s="65"/>
      <c r="K12" s="66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2.4947916666666665</v>
      </c>
      <c r="J13" s="131">
        <v>0.97076315762519727</v>
      </c>
      <c r="K13" s="132">
        <v>0.13731271754192642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2.4947916666666665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2.6197916666666665</v>
      </c>
      <c r="J14" s="124">
        <v>0.90734291233164133</v>
      </c>
      <c r="K14" s="125">
        <v>0.12834203693870147</v>
      </c>
      <c r="M14" s="88" t="str">
        <f t="shared" ref="M14:M19" si="0">B14</f>
        <v>c08</v>
      </c>
      <c r="N14" s="89" t="str">
        <f t="shared" ref="N14:O19" si="1">D14</f>
        <v>AMR</v>
      </c>
      <c r="O14" s="89">
        <f t="shared" si="1"/>
        <v>10.199999999999999</v>
      </c>
      <c r="P14" s="109">
        <f t="shared" ref="P14:P19" si="2">I14</f>
        <v>2.6197916666666665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2.75</v>
      </c>
      <c r="J15" s="124">
        <v>0.88619428690108681</v>
      </c>
      <c r="K15" s="125">
        <v>0.12535060158463449</v>
      </c>
      <c r="M15" s="92" t="str">
        <f t="shared" si="0"/>
        <v>c09</v>
      </c>
      <c r="N15" s="93" t="str">
        <f t="shared" si="1"/>
        <v>AMR</v>
      </c>
      <c r="O15" s="93">
        <f t="shared" si="1"/>
        <v>12.2</v>
      </c>
      <c r="P15" s="110">
        <f t="shared" si="2"/>
        <v>2.75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3.2708333333333335</v>
      </c>
      <c r="J16" s="124">
        <v>0.92072321524576251</v>
      </c>
      <c r="K16" s="125">
        <v>0.13023465692560615</v>
      </c>
      <c r="M16" s="84" t="str">
        <f t="shared" si="0"/>
        <v>c10</v>
      </c>
      <c r="N16" s="85" t="str">
        <f t="shared" si="1"/>
        <v>AMR-WB</v>
      </c>
      <c r="O16" s="85">
        <f t="shared" si="1"/>
        <v>8.85</v>
      </c>
      <c r="P16" s="108">
        <f t="shared" si="2"/>
        <v>3.2708333333333335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3.546875</v>
      </c>
      <c r="J17" s="124">
        <v>0.848707440389047</v>
      </c>
      <c r="K17" s="125">
        <v>0.12004815399356857</v>
      </c>
      <c r="M17" s="88" t="str">
        <f t="shared" si="0"/>
        <v>c11</v>
      </c>
      <c r="N17" s="89" t="str">
        <f t="shared" si="1"/>
        <v>AMR-WB</v>
      </c>
      <c r="O17" s="89">
        <f t="shared" si="1"/>
        <v>12.65</v>
      </c>
      <c r="P17" s="109">
        <f t="shared" si="2"/>
        <v>3.546875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3.6822916666666665</v>
      </c>
      <c r="J18" s="124">
        <v>0.90842419130261154</v>
      </c>
      <c r="K18" s="125">
        <v>0.12849498192096481</v>
      </c>
      <c r="M18" s="88" t="str">
        <f t="shared" si="0"/>
        <v>c12</v>
      </c>
      <c r="N18" s="89" t="str">
        <f t="shared" si="1"/>
        <v>AMR-WB</v>
      </c>
      <c r="O18" s="89">
        <f t="shared" si="1"/>
        <v>15.85</v>
      </c>
      <c r="P18" s="109">
        <f t="shared" si="2"/>
        <v>3.6822916666666665</v>
      </c>
    </row>
    <row r="19" spans="1:16" ht="15" thickBot="1" x14ac:dyDescent="0.35">
      <c r="A19" t="s">
        <v>912</v>
      </c>
      <c r="B19" s="134" t="s">
        <v>39</v>
      </c>
      <c r="C19" s="135" t="s">
        <v>433</v>
      </c>
      <c r="D19" s="135" t="s">
        <v>164</v>
      </c>
      <c r="E19" s="136">
        <v>23.85</v>
      </c>
      <c r="F19" s="136" t="s">
        <v>57</v>
      </c>
      <c r="G19" s="136" t="s">
        <v>153</v>
      </c>
      <c r="H19" s="137">
        <v>0</v>
      </c>
      <c r="I19" s="138">
        <v>3.6875</v>
      </c>
      <c r="J19" s="139">
        <v>0.87205000096811058</v>
      </c>
      <c r="K19" s="140">
        <v>0.12334991756207822</v>
      </c>
      <c r="M19" s="92" t="str">
        <f t="shared" si="0"/>
        <v>c13</v>
      </c>
      <c r="N19" s="93" t="str">
        <f t="shared" si="1"/>
        <v>AMR-WB</v>
      </c>
      <c r="O19" s="93">
        <f t="shared" si="1"/>
        <v>23.85</v>
      </c>
      <c r="P19" s="110">
        <f t="shared" si="2"/>
        <v>3.6875</v>
      </c>
    </row>
    <row r="20" spans="1:16" ht="15.6" thickTop="1" thickBot="1" x14ac:dyDescent="0.35">
      <c r="B20" s="60"/>
      <c r="C20" s="61"/>
      <c r="D20" s="61"/>
      <c r="E20" s="62"/>
      <c r="F20" s="62"/>
      <c r="G20" s="62"/>
      <c r="H20" s="63"/>
      <c r="I20" s="64"/>
      <c r="J20" s="65"/>
      <c r="K20" s="66"/>
    </row>
    <row r="21" spans="1:16" ht="15" thickTop="1" x14ac:dyDescent="0.3">
      <c r="A21" t="s">
        <v>646</v>
      </c>
      <c r="B21" s="126" t="s">
        <v>42</v>
      </c>
      <c r="C21" s="127" t="s">
        <v>535</v>
      </c>
      <c r="D21" s="127" t="s">
        <v>60</v>
      </c>
      <c r="E21" s="128">
        <v>5.9</v>
      </c>
      <c r="F21" s="128" t="s">
        <v>57</v>
      </c>
      <c r="G21" s="128" t="s">
        <v>153</v>
      </c>
      <c r="H21" s="129">
        <v>0</v>
      </c>
      <c r="I21" s="130">
        <v>2.8020833333333335</v>
      </c>
      <c r="J21" s="131">
        <v>0.85760889640745219</v>
      </c>
      <c r="K21" s="132">
        <v>0.12130724907393529</v>
      </c>
      <c r="M21" s="84" t="str">
        <f t="shared" ref="M21:M33" si="3">B21</f>
        <v>c14</v>
      </c>
      <c r="N21" s="85" t="str">
        <f t="shared" ref="N21:O33" si="4">D21</f>
        <v>EVS-NB</v>
      </c>
      <c r="O21" s="85">
        <f t="shared" si="4"/>
        <v>5.9</v>
      </c>
      <c r="P21" s="108">
        <f t="shared" ref="P21:P33" si="5">I21</f>
        <v>2.8020833333333335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2.8802083333333335</v>
      </c>
      <c r="J22" s="124">
        <v>0.91595740449061658</v>
      </c>
      <c r="K22" s="125">
        <v>0.12956054149287743</v>
      </c>
      <c r="M22" s="88" t="str">
        <f t="shared" si="3"/>
        <v>c15</v>
      </c>
      <c r="N22" s="89" t="str">
        <f t="shared" si="4"/>
        <v>EVS-NB</v>
      </c>
      <c r="O22" s="89">
        <f t="shared" si="4"/>
        <v>7.2</v>
      </c>
      <c r="P22" s="109">
        <f t="shared" si="5"/>
        <v>2.8802083333333335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2.9375</v>
      </c>
      <c r="J23" s="124">
        <v>0.85384869363549221</v>
      </c>
      <c r="K23" s="125">
        <v>0.12077537509718735</v>
      </c>
      <c r="M23" s="88" t="str">
        <f t="shared" si="3"/>
        <v>c16</v>
      </c>
      <c r="N23" s="89" t="str">
        <f t="shared" si="4"/>
        <v>EVS-NB</v>
      </c>
      <c r="O23" s="89">
        <f t="shared" si="4"/>
        <v>8</v>
      </c>
      <c r="P23" s="109">
        <f t="shared" si="5"/>
        <v>2.9375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3.0052083333333335</v>
      </c>
      <c r="J24" s="124">
        <v>0.87727204394788283</v>
      </c>
      <c r="K24" s="125">
        <v>0.12408856622940857</v>
      </c>
      <c r="M24" s="88" t="str">
        <f t="shared" si="3"/>
        <v>c17</v>
      </c>
      <c r="N24" s="89" t="str">
        <f t="shared" si="4"/>
        <v>EVS-NB</v>
      </c>
      <c r="O24" s="89">
        <f t="shared" si="4"/>
        <v>9.6</v>
      </c>
      <c r="P24" s="109">
        <f t="shared" si="5"/>
        <v>3.0052083333333335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3.0572916666666665</v>
      </c>
      <c r="J25" s="124">
        <v>0.86336063114241668</v>
      </c>
      <c r="K25" s="125">
        <v>0.12212082169546983</v>
      </c>
      <c r="M25" s="88" t="str">
        <f t="shared" si="3"/>
        <v>c18</v>
      </c>
      <c r="N25" s="89" t="str">
        <f t="shared" si="4"/>
        <v>EVS-NB</v>
      </c>
      <c r="O25" s="89">
        <f t="shared" si="4"/>
        <v>13.2</v>
      </c>
      <c r="P25" s="109">
        <f t="shared" si="5"/>
        <v>3.0572916666666665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3.21875</v>
      </c>
      <c r="J26" s="124">
        <v>0.82122530085500767</v>
      </c>
      <c r="K26" s="125">
        <v>0.11616085436374236</v>
      </c>
      <c r="M26" s="92" t="str">
        <f t="shared" si="3"/>
        <v>c19</v>
      </c>
      <c r="N26" s="93" t="str">
        <f t="shared" si="4"/>
        <v>EVS-NB</v>
      </c>
      <c r="O26" s="93">
        <f t="shared" si="4"/>
        <v>24.4</v>
      </c>
      <c r="P26" s="110">
        <f t="shared" si="5"/>
        <v>3.21875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3.671875</v>
      </c>
      <c r="J27" s="124">
        <v>0.72476074766867482</v>
      </c>
      <c r="K27" s="125">
        <v>0.10251611533503156</v>
      </c>
      <c r="M27" s="84" t="str">
        <f t="shared" si="3"/>
        <v>c20</v>
      </c>
      <c r="N27" s="85" t="str">
        <f t="shared" si="4"/>
        <v>EVS-WB</v>
      </c>
      <c r="O27" s="85">
        <f t="shared" si="4"/>
        <v>5.9</v>
      </c>
      <c r="P27" s="108">
        <f t="shared" si="5"/>
        <v>3.671875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3.578125</v>
      </c>
      <c r="J28" s="124">
        <v>0.8463909367432092</v>
      </c>
      <c r="K28" s="125">
        <v>0.11972048868374789</v>
      </c>
      <c r="M28" s="88" t="str">
        <f t="shared" si="3"/>
        <v>c21</v>
      </c>
      <c r="N28" s="89" t="str">
        <f t="shared" si="4"/>
        <v>EVS-WB</v>
      </c>
      <c r="O28" s="89">
        <f t="shared" si="4"/>
        <v>7.2</v>
      </c>
      <c r="P28" s="109">
        <f t="shared" si="5"/>
        <v>3.578125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3.671875</v>
      </c>
      <c r="J29" s="124">
        <v>0.91046310349581172</v>
      </c>
      <c r="K29" s="125">
        <v>0.12878338241482221</v>
      </c>
      <c r="M29" s="88" t="str">
        <f t="shared" si="3"/>
        <v>c22</v>
      </c>
      <c r="N29" s="89" t="str">
        <f t="shared" si="4"/>
        <v>EVS-WB</v>
      </c>
      <c r="O29" s="89">
        <f t="shared" si="4"/>
        <v>8</v>
      </c>
      <c r="P29" s="109">
        <f t="shared" si="5"/>
        <v>3.671875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3.96875</v>
      </c>
      <c r="J30" s="124">
        <v>0.8494300522188778</v>
      </c>
      <c r="K30" s="125">
        <v>0.12015036614830747</v>
      </c>
      <c r="M30" s="88" t="str">
        <f t="shared" si="3"/>
        <v>c23</v>
      </c>
      <c r="N30" s="89" t="str">
        <f t="shared" si="4"/>
        <v>EVS-WB</v>
      </c>
      <c r="O30" s="89">
        <f t="shared" si="4"/>
        <v>9.6</v>
      </c>
      <c r="P30" s="109">
        <f t="shared" si="5"/>
        <v>3.96875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4.005208333333333</v>
      </c>
      <c r="J31" s="124">
        <v>0.80246606708988932</v>
      </c>
      <c r="K31" s="125">
        <v>0.11350739419989136</v>
      </c>
      <c r="M31" s="88" t="str">
        <f t="shared" si="3"/>
        <v>c24</v>
      </c>
      <c r="N31" s="89" t="str">
        <f t="shared" si="4"/>
        <v>EVS-WB</v>
      </c>
      <c r="O31" s="89">
        <f t="shared" si="4"/>
        <v>13.2</v>
      </c>
      <c r="P31" s="109">
        <f t="shared" si="5"/>
        <v>4.005208333333333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4.229166666666667</v>
      </c>
      <c r="J32" s="124">
        <v>0.73047594993815135</v>
      </c>
      <c r="K32" s="125">
        <v>0.103324520504469</v>
      </c>
      <c r="M32" s="88" t="str">
        <f t="shared" si="3"/>
        <v>c25</v>
      </c>
      <c r="N32" s="89" t="str">
        <f t="shared" si="4"/>
        <v>EVS-WB</v>
      </c>
      <c r="O32" s="89">
        <f t="shared" si="4"/>
        <v>16.399999999999999</v>
      </c>
      <c r="P32" s="109">
        <f t="shared" si="5"/>
        <v>4.229166666666667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4.21875</v>
      </c>
      <c r="J33" s="124">
        <v>0.80187117556310306</v>
      </c>
      <c r="K33" s="125">
        <v>0.1134232478542621</v>
      </c>
      <c r="M33" s="92" t="str">
        <f t="shared" si="3"/>
        <v>c26</v>
      </c>
      <c r="N33" s="93" t="str">
        <f t="shared" si="4"/>
        <v>EVS-WB</v>
      </c>
      <c r="O33" s="93">
        <f t="shared" si="4"/>
        <v>24.4</v>
      </c>
      <c r="P33" s="110">
        <f t="shared" si="5"/>
        <v>4.21875</v>
      </c>
    </row>
    <row r="34" spans="1:16" x14ac:dyDescent="0.3">
      <c r="A34" t="s">
        <v>913</v>
      </c>
      <c r="B34" s="70" t="s">
        <v>76</v>
      </c>
      <c r="C34" s="68" t="s">
        <v>548</v>
      </c>
      <c r="D34" s="68" t="s">
        <v>299</v>
      </c>
      <c r="E34" s="71">
        <v>32</v>
      </c>
      <c r="F34" s="71" t="s">
        <v>27</v>
      </c>
      <c r="G34" s="71" t="s">
        <v>153</v>
      </c>
      <c r="H34" s="72">
        <v>0</v>
      </c>
      <c r="I34" s="73">
        <v>4.25</v>
      </c>
      <c r="J34" s="6">
        <v>0.70153160788280866</v>
      </c>
      <c r="K34" s="21">
        <v>9.9230394935463137E-2</v>
      </c>
    </row>
    <row r="35" spans="1:16" x14ac:dyDescent="0.3">
      <c r="A35" t="s">
        <v>732</v>
      </c>
      <c r="B35" s="70" t="s">
        <v>78</v>
      </c>
      <c r="C35" s="68" t="s">
        <v>549</v>
      </c>
      <c r="D35" s="68" t="s">
        <v>299</v>
      </c>
      <c r="E35" s="71">
        <v>48</v>
      </c>
      <c r="F35" s="71" t="s">
        <v>27</v>
      </c>
      <c r="G35" s="71" t="s">
        <v>153</v>
      </c>
      <c r="H35" s="72">
        <v>0</v>
      </c>
      <c r="I35" s="73">
        <v>4.364583333333333</v>
      </c>
      <c r="J35" s="6">
        <v>0.67288223791998081</v>
      </c>
      <c r="K35" s="21">
        <v>9.5177992642937345E-2</v>
      </c>
    </row>
    <row r="36" spans="1:16" x14ac:dyDescent="0.3">
      <c r="A36" t="s">
        <v>914</v>
      </c>
      <c r="B36" s="70" t="s">
        <v>80</v>
      </c>
      <c r="C36" s="68" t="s">
        <v>550</v>
      </c>
      <c r="D36" s="68" t="s">
        <v>299</v>
      </c>
      <c r="E36" s="71">
        <v>64</v>
      </c>
      <c r="F36" s="71" t="s">
        <v>27</v>
      </c>
      <c r="G36" s="71" t="s">
        <v>153</v>
      </c>
      <c r="H36" s="72">
        <v>0</v>
      </c>
      <c r="I36" s="73">
        <v>4.307291666666667</v>
      </c>
      <c r="J36" s="6">
        <v>0.71215987258386926</v>
      </c>
      <c r="K36" s="21">
        <v>0.10073374402467634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4.401041666666667</v>
      </c>
      <c r="J37" s="124">
        <v>0.74538647927796531</v>
      </c>
      <c r="K37" s="125">
        <v>0.1054335882905262</v>
      </c>
      <c r="M37" s="84" t="str">
        <f t="shared" ref="M37:M40" si="6">B37</f>
        <v>c30</v>
      </c>
      <c r="N37" s="85" t="str">
        <f t="shared" ref="N37:O40" si="7">D37</f>
        <v>EVS-SWB</v>
      </c>
      <c r="O37" s="85">
        <f t="shared" si="7"/>
        <v>9.6</v>
      </c>
      <c r="P37" s="108">
        <f t="shared" ref="P37:P40" si="8">I37</f>
        <v>4.401041666666667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4.645833333333333</v>
      </c>
      <c r="J38" s="124">
        <v>0.61361800055964932</v>
      </c>
      <c r="K38" s="125">
        <v>8.6795171950705449E-2</v>
      </c>
      <c r="M38" s="88" t="str">
        <f t="shared" si="6"/>
        <v>c31</v>
      </c>
      <c r="N38" s="89" t="str">
        <f t="shared" si="7"/>
        <v>EVS-SWB</v>
      </c>
      <c r="O38" s="89">
        <f t="shared" si="7"/>
        <v>13.2</v>
      </c>
      <c r="P38" s="109">
        <f t="shared" si="8"/>
        <v>4.645833333333333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4.651041666666667</v>
      </c>
      <c r="J39" s="124">
        <v>0.63748438710649147</v>
      </c>
      <c r="K39" s="125">
        <v>9.01710297682497E-2</v>
      </c>
      <c r="M39" s="88" t="str">
        <f t="shared" si="6"/>
        <v>c32</v>
      </c>
      <c r="N39" s="89" t="str">
        <f t="shared" si="7"/>
        <v>EVS-SWB</v>
      </c>
      <c r="O39" s="89">
        <f t="shared" si="7"/>
        <v>16.399999999999999</v>
      </c>
      <c r="P39" s="109">
        <f t="shared" si="8"/>
        <v>4.651041666666667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4.677083333333333</v>
      </c>
      <c r="J40" s="124">
        <v>0.58774200392371723</v>
      </c>
      <c r="K40" s="125">
        <v>8.3135058369677481E-2</v>
      </c>
      <c r="M40" s="92" t="str">
        <f t="shared" si="6"/>
        <v>c33</v>
      </c>
      <c r="N40" s="93" t="str">
        <f t="shared" si="7"/>
        <v>EVS-SWB</v>
      </c>
      <c r="O40" s="93">
        <f t="shared" si="7"/>
        <v>24.4</v>
      </c>
      <c r="P40" s="110">
        <f t="shared" si="8"/>
        <v>4.677083333333333</v>
      </c>
    </row>
    <row r="41" spans="1:16" x14ac:dyDescent="0.3">
      <c r="A41" t="s">
        <v>878</v>
      </c>
      <c r="B41" s="70" t="s">
        <v>90</v>
      </c>
      <c r="C41" s="68" t="s">
        <v>555</v>
      </c>
      <c r="D41" s="68" t="s">
        <v>156</v>
      </c>
      <c r="E41" s="71">
        <v>32</v>
      </c>
      <c r="F41" s="71" t="s">
        <v>27</v>
      </c>
      <c r="G41" s="71" t="s">
        <v>153</v>
      </c>
      <c r="H41" s="72">
        <v>0</v>
      </c>
      <c r="I41" s="73">
        <v>4.703125</v>
      </c>
      <c r="J41" s="6">
        <v>0.59701756575664466</v>
      </c>
      <c r="K41" s="21">
        <v>8.4447070050387735E-2</v>
      </c>
    </row>
    <row r="42" spans="1:16" x14ac:dyDescent="0.3">
      <c r="A42" t="s">
        <v>856</v>
      </c>
      <c r="B42" s="70" t="s">
        <v>92</v>
      </c>
      <c r="C42" s="68" t="s">
        <v>556</v>
      </c>
      <c r="D42" s="68" t="s">
        <v>156</v>
      </c>
      <c r="E42" s="71">
        <v>48</v>
      </c>
      <c r="F42" s="71" t="s">
        <v>27</v>
      </c>
      <c r="G42" s="71" t="s">
        <v>153</v>
      </c>
      <c r="H42" s="72">
        <v>0</v>
      </c>
      <c r="I42" s="73">
        <v>4.723958333333333</v>
      </c>
      <c r="J42" s="6">
        <v>0.59829509811865533</v>
      </c>
      <c r="K42" s="21">
        <v>8.4627774724846727E-2</v>
      </c>
    </row>
    <row r="43" spans="1:16" ht="15" thickBot="1" x14ac:dyDescent="0.35">
      <c r="A43" t="s">
        <v>879</v>
      </c>
      <c r="B43" s="113" t="s">
        <v>95</v>
      </c>
      <c r="C43" s="114" t="s">
        <v>557</v>
      </c>
      <c r="D43" s="114" t="s">
        <v>156</v>
      </c>
      <c r="E43" s="115">
        <v>64</v>
      </c>
      <c r="F43" s="115" t="s">
        <v>27</v>
      </c>
      <c r="G43" s="115" t="s">
        <v>153</v>
      </c>
      <c r="H43" s="116">
        <v>0</v>
      </c>
      <c r="I43" s="117">
        <v>4.786458333333333</v>
      </c>
      <c r="J43" s="27">
        <v>0.53292039260255331</v>
      </c>
      <c r="K43" s="28">
        <v>7.5380639208415243E-2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400" t="s">
        <v>964</v>
      </c>
      <c r="M75" s="400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78"/>
  <sheetViews>
    <sheetView topLeftCell="D13" zoomScale="80" zoomScaleNormal="80" workbookViewId="0">
      <selection activeCell="M52" sqref="M52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6" ht="15" thickBot="1" x14ac:dyDescent="0.35">
      <c r="I4" s="3" t="s">
        <v>558</v>
      </c>
    </row>
    <row r="5" spans="1:16" ht="15" thickBot="1" x14ac:dyDescent="0.35">
      <c r="B5" s="39" t="s">
        <v>134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6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4.963541666666667</v>
      </c>
      <c r="J6" s="51">
        <v>0.21397254394828652</v>
      </c>
      <c r="K6" s="52">
        <v>3.0266034776983464E-2</v>
      </c>
    </row>
    <row r="7" spans="1:16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4.796875</v>
      </c>
      <c r="J7" s="6">
        <v>0.42855000258084458</v>
      </c>
      <c r="K7" s="21">
        <v>6.0617633657348791E-2</v>
      </c>
    </row>
    <row r="8" spans="1:16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4.395833333333333</v>
      </c>
      <c r="J8" s="6">
        <v>0.73760851244174663</v>
      </c>
      <c r="K8" s="21">
        <v>0.10433340875152837</v>
      </c>
    </row>
    <row r="9" spans="1:16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2.453125</v>
      </c>
      <c r="J9" s="6">
        <v>0.92543501869228484</v>
      </c>
      <c r="K9" s="21">
        <v>0.13090113312083812</v>
      </c>
    </row>
    <row r="10" spans="1:16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1.4427083333333333</v>
      </c>
      <c r="J10" s="6">
        <v>0.72851348205970601</v>
      </c>
      <c r="K10" s="21">
        <v>0.10304693292261505</v>
      </c>
    </row>
    <row r="11" spans="1:16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1.1927083333333333</v>
      </c>
      <c r="J11" s="12">
        <v>0.55986999082980216</v>
      </c>
      <c r="K11" s="23">
        <v>7.9192611820045153E-2</v>
      </c>
    </row>
    <row r="12" spans="1:16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6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2.1302083333333335</v>
      </c>
      <c r="J13" s="131">
        <v>0.79837790939686848</v>
      </c>
      <c r="K13" s="132">
        <v>0.11292913158438185</v>
      </c>
      <c r="M13" s="84" t="str">
        <f>B13</f>
        <v>c07</v>
      </c>
      <c r="N13" s="85" t="str">
        <f>D13</f>
        <v>AMR</v>
      </c>
      <c r="O13" s="85">
        <f>E13</f>
        <v>7.4</v>
      </c>
      <c r="P13" s="108">
        <f>I13</f>
        <v>2.1302083333333335</v>
      </c>
    </row>
    <row r="14" spans="1:16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2.2864583333333335</v>
      </c>
      <c r="J14" s="124">
        <v>0.86600966001488244</v>
      </c>
      <c r="K14" s="125">
        <v>0.12249552210562459</v>
      </c>
      <c r="M14" s="88" t="str">
        <f t="shared" ref="M14:M18" si="0">B14</f>
        <v>c08</v>
      </c>
      <c r="N14" s="89" t="str">
        <f t="shared" ref="N14:N18" si="1">D14</f>
        <v>AMR</v>
      </c>
      <c r="O14" s="89">
        <f t="shared" ref="O14:O18" si="2">E14</f>
        <v>10.199999999999999</v>
      </c>
      <c r="P14" s="109">
        <f t="shared" ref="P14:P18" si="3">I14</f>
        <v>2.2864583333333335</v>
      </c>
    </row>
    <row r="15" spans="1:16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2.3229166666666665</v>
      </c>
      <c r="J15" s="124">
        <v>0.84994353574905557</v>
      </c>
      <c r="K15" s="125">
        <v>0.12022299747798651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110">
        <f t="shared" si="3"/>
        <v>2.3229166666666665</v>
      </c>
    </row>
    <row r="16" spans="1:16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2.6458333333333335</v>
      </c>
      <c r="J16" s="124">
        <v>0.7857256181046276</v>
      </c>
      <c r="K16" s="125">
        <v>0.11113948754317235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108">
        <f t="shared" si="3"/>
        <v>2.6458333333333335</v>
      </c>
    </row>
    <row r="17" spans="1:16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3.0364583333333335</v>
      </c>
      <c r="J17" s="124">
        <v>0.78181153466913667</v>
      </c>
      <c r="K17" s="125">
        <v>0.11058584742097417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109">
        <f t="shared" si="3"/>
        <v>3.0364583333333335</v>
      </c>
    </row>
    <row r="18" spans="1:16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3.2291666666666665</v>
      </c>
      <c r="J18" s="124">
        <v>0.77903372376131286</v>
      </c>
      <c r="K18" s="125">
        <v>0.11019293102156735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109">
        <f t="shared" si="3"/>
        <v>3.2291666666666665</v>
      </c>
    </row>
    <row r="19" spans="1:16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3.3020833333333335</v>
      </c>
      <c r="J19" s="124">
        <v>0.86973296337103967</v>
      </c>
      <c r="K19" s="125">
        <v>0.12302217672580777</v>
      </c>
      <c r="M19" s="92" t="str">
        <f t="shared" ref="M19" si="4">B19</f>
        <v>c13</v>
      </c>
      <c r="N19" s="93" t="str">
        <f t="shared" ref="N19" si="5">D19</f>
        <v>AMR-WB</v>
      </c>
      <c r="O19" s="93">
        <f t="shared" ref="O19" si="6">E19</f>
        <v>23.85</v>
      </c>
      <c r="P19" s="110">
        <f t="shared" ref="P19" si="7">I19</f>
        <v>3.3020833333333335</v>
      </c>
    </row>
    <row r="20" spans="1:16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</row>
    <row r="21" spans="1:16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2.1979166666666665</v>
      </c>
      <c r="J21" s="124">
        <v>0.85760889640745186</v>
      </c>
      <c r="K21" s="125">
        <v>0.12130724907393525</v>
      </c>
      <c r="M21" s="84" t="str">
        <f t="shared" ref="M21:M33" si="8">B21</f>
        <v>c14</v>
      </c>
      <c r="N21" s="85" t="str">
        <f t="shared" ref="N21:N33" si="9">D21</f>
        <v>EVS-NB</v>
      </c>
      <c r="O21" s="85">
        <f t="shared" ref="O21:O33" si="10">E21</f>
        <v>5.9</v>
      </c>
      <c r="P21" s="108">
        <f t="shared" ref="P21:P33" si="11">I21</f>
        <v>2.1979166666666665</v>
      </c>
    </row>
    <row r="22" spans="1:16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2.3177083333333335</v>
      </c>
      <c r="J22" s="124">
        <v>0.87913508086152303</v>
      </c>
      <c r="K22" s="125">
        <v>0.12435208947860014</v>
      </c>
      <c r="M22" s="88" t="str">
        <f t="shared" si="8"/>
        <v>c15</v>
      </c>
      <c r="N22" s="89" t="str">
        <f t="shared" si="9"/>
        <v>EVS-NB</v>
      </c>
      <c r="O22" s="89">
        <f t="shared" si="10"/>
        <v>7.2</v>
      </c>
      <c r="P22" s="109">
        <f t="shared" si="11"/>
        <v>2.3177083333333335</v>
      </c>
    </row>
    <row r="23" spans="1:16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2.3177083333333335</v>
      </c>
      <c r="J23" s="124">
        <v>0.87913508086152303</v>
      </c>
      <c r="K23" s="125">
        <v>0.12435208947860014</v>
      </c>
      <c r="M23" s="88" t="str">
        <f t="shared" si="8"/>
        <v>c16</v>
      </c>
      <c r="N23" s="89" t="str">
        <f t="shared" si="9"/>
        <v>EVS-NB</v>
      </c>
      <c r="O23" s="89">
        <f t="shared" si="10"/>
        <v>8</v>
      </c>
      <c r="P23" s="109">
        <f t="shared" si="11"/>
        <v>2.3177083333333335</v>
      </c>
    </row>
    <row r="24" spans="1:16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2.4947916666666665</v>
      </c>
      <c r="J24" s="124">
        <v>0.86827382363501759</v>
      </c>
      <c r="K24" s="125">
        <v>0.12281578401214449</v>
      </c>
      <c r="M24" s="88" t="str">
        <f t="shared" si="8"/>
        <v>c17</v>
      </c>
      <c r="N24" s="89" t="str">
        <f t="shared" si="9"/>
        <v>EVS-NB</v>
      </c>
      <c r="O24" s="89">
        <f t="shared" si="10"/>
        <v>9.6</v>
      </c>
      <c r="P24" s="109">
        <f t="shared" si="11"/>
        <v>2.4947916666666665</v>
      </c>
    </row>
    <row r="25" spans="1:16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2.640625</v>
      </c>
      <c r="J25" s="124">
        <v>0.9272012861999761</v>
      </c>
      <c r="K25" s="125">
        <v>0.13115096851012131</v>
      </c>
      <c r="M25" s="88" t="str">
        <f t="shared" si="8"/>
        <v>c18</v>
      </c>
      <c r="N25" s="89" t="str">
        <f t="shared" si="9"/>
        <v>EVS-NB</v>
      </c>
      <c r="O25" s="89">
        <f t="shared" si="10"/>
        <v>13.2</v>
      </c>
      <c r="P25" s="109">
        <f t="shared" si="11"/>
        <v>2.640625</v>
      </c>
    </row>
    <row r="26" spans="1:16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2.7395833333333335</v>
      </c>
      <c r="J26" s="124">
        <v>0.84685796439979544</v>
      </c>
      <c r="K26" s="125">
        <v>0.11978654891294939</v>
      </c>
      <c r="M26" s="92" t="str">
        <f t="shared" si="8"/>
        <v>c19</v>
      </c>
      <c r="N26" s="93" t="str">
        <f t="shared" si="9"/>
        <v>EVS-NB</v>
      </c>
      <c r="O26" s="93">
        <f t="shared" si="10"/>
        <v>24.4</v>
      </c>
      <c r="P26" s="110">
        <f t="shared" si="11"/>
        <v>2.7395833333333335</v>
      </c>
    </row>
    <row r="27" spans="1:16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2.6927083333333335</v>
      </c>
      <c r="J27" s="124">
        <v>0.82140790788400675</v>
      </c>
      <c r="K27" s="125">
        <v>0.11618668380236202</v>
      </c>
      <c r="M27" s="84" t="str">
        <f t="shared" si="8"/>
        <v>c20</v>
      </c>
      <c r="N27" s="85" t="str">
        <f t="shared" si="9"/>
        <v>EVS-WB</v>
      </c>
      <c r="O27" s="85">
        <f t="shared" si="10"/>
        <v>5.9</v>
      </c>
      <c r="P27" s="108">
        <f t="shared" si="11"/>
        <v>2.6927083333333335</v>
      </c>
    </row>
    <row r="28" spans="1:16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2.6770833333333335</v>
      </c>
      <c r="J28" s="124">
        <v>0.84994353574905557</v>
      </c>
      <c r="K28" s="125">
        <v>0.12022299747798651</v>
      </c>
      <c r="M28" s="88" t="str">
        <f t="shared" si="8"/>
        <v>c21</v>
      </c>
      <c r="N28" s="89" t="str">
        <f t="shared" si="9"/>
        <v>EVS-WB</v>
      </c>
      <c r="O28" s="89">
        <f t="shared" si="10"/>
        <v>7.2</v>
      </c>
      <c r="P28" s="109">
        <f t="shared" si="11"/>
        <v>2.6770833333333335</v>
      </c>
    </row>
    <row r="29" spans="1:16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2.9114583333333335</v>
      </c>
      <c r="J29" s="124">
        <v>0.84225697682401324</v>
      </c>
      <c r="K29" s="125">
        <v>0.11913574742502227</v>
      </c>
      <c r="M29" s="88" t="str">
        <f t="shared" si="8"/>
        <v>c22</v>
      </c>
      <c r="N29" s="89" t="str">
        <f t="shared" si="9"/>
        <v>EVS-WB</v>
      </c>
      <c r="O29" s="89">
        <f t="shared" si="10"/>
        <v>8</v>
      </c>
      <c r="P29" s="109">
        <f t="shared" si="11"/>
        <v>2.9114583333333335</v>
      </c>
    </row>
    <row r="30" spans="1:16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3.125</v>
      </c>
      <c r="J30" s="124">
        <v>0.85308187830915527</v>
      </c>
      <c r="K30" s="125">
        <v>0.12066691043669311</v>
      </c>
      <c r="M30" s="88" t="str">
        <f t="shared" si="8"/>
        <v>c23</v>
      </c>
      <c r="N30" s="89" t="str">
        <f t="shared" si="9"/>
        <v>EVS-WB</v>
      </c>
      <c r="O30" s="89">
        <f t="shared" si="10"/>
        <v>9.6</v>
      </c>
      <c r="P30" s="109">
        <f t="shared" si="11"/>
        <v>3.125</v>
      </c>
    </row>
    <row r="31" spans="1:16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3.3020833333333335</v>
      </c>
      <c r="J31" s="124">
        <v>0.81375339623121401</v>
      </c>
      <c r="K31" s="125">
        <v>0.11510396677890952</v>
      </c>
      <c r="M31" s="88" t="str">
        <f t="shared" si="8"/>
        <v>c24</v>
      </c>
      <c r="N31" s="89" t="str">
        <f t="shared" si="9"/>
        <v>EVS-WB</v>
      </c>
      <c r="O31" s="89">
        <f t="shared" si="10"/>
        <v>13.2</v>
      </c>
      <c r="P31" s="109">
        <f t="shared" si="11"/>
        <v>3.3020833333333335</v>
      </c>
    </row>
    <row r="32" spans="1:16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3.59375</v>
      </c>
      <c r="J32" s="124">
        <v>0.80675323695682444</v>
      </c>
      <c r="K32" s="125">
        <v>0.11411380673251451</v>
      </c>
      <c r="M32" s="88" t="str">
        <f t="shared" si="8"/>
        <v>c25</v>
      </c>
      <c r="N32" s="89" t="str">
        <f t="shared" si="9"/>
        <v>EVS-WB</v>
      </c>
      <c r="O32" s="89">
        <f t="shared" si="10"/>
        <v>16.399999999999999</v>
      </c>
      <c r="P32" s="109">
        <f t="shared" si="11"/>
        <v>3.59375</v>
      </c>
    </row>
    <row r="33" spans="1:16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3.7864583333333335</v>
      </c>
      <c r="J33" s="124">
        <v>0.77339528735705876</v>
      </c>
      <c r="K33" s="125">
        <v>0.10939538424687364</v>
      </c>
      <c r="M33" s="92" t="str">
        <f t="shared" si="8"/>
        <v>c26</v>
      </c>
      <c r="N33" s="93" t="str">
        <f t="shared" si="9"/>
        <v>EVS-WB</v>
      </c>
      <c r="O33" s="93">
        <f t="shared" si="10"/>
        <v>24.4</v>
      </c>
      <c r="P33" s="110">
        <f t="shared" si="11"/>
        <v>3.7864583333333335</v>
      </c>
    </row>
    <row r="34" spans="1:16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3.703125</v>
      </c>
      <c r="J34" s="6">
        <v>0.76602641336221977</v>
      </c>
      <c r="K34" s="21">
        <v>0.10835307016077807</v>
      </c>
    </row>
    <row r="35" spans="1:16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3.78125</v>
      </c>
      <c r="J35" s="6">
        <v>0.7820382149444538</v>
      </c>
      <c r="K35" s="21">
        <v>0.11061791094169235</v>
      </c>
    </row>
    <row r="36" spans="1:16" x14ac:dyDescent="0.3">
      <c r="A36" s="107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3.8333333333333335</v>
      </c>
      <c r="J36" s="105">
        <v>0.73315879249227123</v>
      </c>
      <c r="K36" s="106">
        <v>0.1037040037995958</v>
      </c>
    </row>
    <row r="37" spans="1:16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3.6145833333333335</v>
      </c>
      <c r="J37" s="124">
        <v>0.99601080406540166</v>
      </c>
      <c r="K37" s="125">
        <v>0.14088395210826821</v>
      </c>
      <c r="M37" s="84" t="str">
        <f t="shared" ref="M37:M40" si="12">B37</f>
        <v>c30</v>
      </c>
      <c r="N37" s="85" t="str">
        <f t="shared" ref="N37:N40" si="13">D37</f>
        <v>EVS-SWB</v>
      </c>
      <c r="O37" s="85">
        <f t="shared" ref="O37:O40" si="14">E37</f>
        <v>9.6</v>
      </c>
      <c r="P37" s="108">
        <f t="shared" ref="P37:P40" si="15">I37</f>
        <v>3.6145833333333335</v>
      </c>
    </row>
    <row r="38" spans="1:16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3.7864583333333335</v>
      </c>
      <c r="J38" s="124">
        <v>0.87503116374322021</v>
      </c>
      <c r="K38" s="125">
        <v>0.12377159772048733</v>
      </c>
      <c r="M38" s="88" t="str">
        <f t="shared" si="12"/>
        <v>c31</v>
      </c>
      <c r="N38" s="89" t="str">
        <f t="shared" si="13"/>
        <v>EVS-SWB</v>
      </c>
      <c r="O38" s="89">
        <f t="shared" si="14"/>
        <v>13.2</v>
      </c>
      <c r="P38" s="109">
        <f t="shared" si="15"/>
        <v>3.7864583333333335</v>
      </c>
    </row>
    <row r="39" spans="1:16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4.25</v>
      </c>
      <c r="J39" s="124">
        <v>0.78600321062984135</v>
      </c>
      <c r="K39" s="125">
        <v>0.11117875251084962</v>
      </c>
      <c r="M39" s="88" t="str">
        <f t="shared" si="12"/>
        <v>c32</v>
      </c>
      <c r="N39" s="89" t="str">
        <f t="shared" si="13"/>
        <v>EVS-SWB</v>
      </c>
      <c r="O39" s="89">
        <f t="shared" si="14"/>
        <v>16.399999999999999</v>
      </c>
      <c r="P39" s="109">
        <f t="shared" si="15"/>
        <v>4.25</v>
      </c>
    </row>
    <row r="40" spans="1:16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4.598958333333333</v>
      </c>
      <c r="J40" s="124">
        <v>0.61448395608527662</v>
      </c>
      <c r="K40" s="125">
        <v>8.6917659815598472E-2</v>
      </c>
      <c r="M40" s="92" t="str">
        <f t="shared" si="12"/>
        <v>c33</v>
      </c>
      <c r="N40" s="93" t="str">
        <f t="shared" si="13"/>
        <v>EVS-SWB</v>
      </c>
      <c r="O40" s="93">
        <f t="shared" si="14"/>
        <v>24.4</v>
      </c>
      <c r="P40" s="110">
        <f t="shared" si="15"/>
        <v>4.598958333333333</v>
      </c>
    </row>
    <row r="41" spans="1:16" x14ac:dyDescent="0.3">
      <c r="A41" t="s">
        <v>878</v>
      </c>
      <c r="B41" s="20" t="s">
        <v>90</v>
      </c>
      <c r="C41" s="4" t="s">
        <v>555</v>
      </c>
      <c r="D41" s="4" t="s">
        <v>156</v>
      </c>
      <c r="E41" s="5">
        <v>32</v>
      </c>
      <c r="F41" s="5" t="s">
        <v>27</v>
      </c>
      <c r="G41" s="5" t="s">
        <v>153</v>
      </c>
      <c r="H41" s="31">
        <v>0</v>
      </c>
      <c r="I41" s="36">
        <v>4.53125</v>
      </c>
      <c r="J41" s="6">
        <v>0.62165334357755353</v>
      </c>
      <c r="K41" s="21">
        <v>8.7931756891639068E-2</v>
      </c>
    </row>
    <row r="42" spans="1:16" x14ac:dyDescent="0.3">
      <c r="A42" t="s">
        <v>856</v>
      </c>
      <c r="B42" s="20" t="s">
        <v>92</v>
      </c>
      <c r="C42" s="4" t="s">
        <v>556</v>
      </c>
      <c r="D42" s="4" t="s">
        <v>156</v>
      </c>
      <c r="E42" s="5">
        <v>48</v>
      </c>
      <c r="F42" s="5" t="s">
        <v>27</v>
      </c>
      <c r="G42" s="5" t="s">
        <v>153</v>
      </c>
      <c r="H42" s="31">
        <v>0</v>
      </c>
      <c r="I42" s="36">
        <v>4.817708333333333</v>
      </c>
      <c r="J42" s="6">
        <v>0.41326051053022406</v>
      </c>
      <c r="K42" s="21">
        <v>5.8454962271629642E-2</v>
      </c>
    </row>
    <row r="43" spans="1:16" ht="15" thickBot="1" x14ac:dyDescent="0.35">
      <c r="A43" t="s">
        <v>879</v>
      </c>
      <c r="B43" s="24" t="s">
        <v>95</v>
      </c>
      <c r="C43" s="25" t="s">
        <v>557</v>
      </c>
      <c r="D43" s="25" t="s">
        <v>156</v>
      </c>
      <c r="E43" s="26">
        <v>64</v>
      </c>
      <c r="F43" s="26" t="s">
        <v>27</v>
      </c>
      <c r="G43" s="26" t="s">
        <v>153</v>
      </c>
      <c r="H43" s="33">
        <v>0</v>
      </c>
      <c r="I43" s="38">
        <v>4.833333333333333</v>
      </c>
      <c r="J43" s="27">
        <v>0.48358752418022427</v>
      </c>
      <c r="K43" s="28">
        <v>6.8402592942444704E-2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400" t="s">
        <v>964</v>
      </c>
      <c r="M75" s="400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78"/>
  <sheetViews>
    <sheetView tabSelected="1" topLeftCell="I20" zoomScaleNormal="100" workbookViewId="0">
      <selection activeCell="R27" sqref="R27"/>
    </sheetView>
  </sheetViews>
  <sheetFormatPr defaultRowHeight="14.4" x14ac:dyDescent="0.3"/>
  <cols>
    <col min="1" max="1" width="26.5546875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  <col min="17" max="17" width="9.33203125" bestFit="1" customWidth="1"/>
  </cols>
  <sheetData>
    <row r="4" spans="1:17" ht="15" thickBot="1" x14ac:dyDescent="0.35">
      <c r="I4" s="3" t="s">
        <v>559</v>
      </c>
    </row>
    <row r="5" spans="1:17" ht="15" thickBot="1" x14ac:dyDescent="0.35">
      <c r="B5" s="39" t="s">
        <v>133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4.755208333333333</v>
      </c>
      <c r="J6" s="51">
        <v>0.45472960532783346</v>
      </c>
      <c r="K6" s="52">
        <v>6.4320691781383041E-2</v>
      </c>
      <c r="M6" s="84" t="str">
        <f>B6</f>
        <v>c01</v>
      </c>
      <c r="N6" s="85" t="s">
        <v>974</v>
      </c>
      <c r="O6" s="85">
        <v>5.8</v>
      </c>
      <c r="P6" s="227" t="s">
        <v>146</v>
      </c>
      <c r="Q6" s="87">
        <f>I6</f>
        <v>4.755208333333333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4.614583333333333</v>
      </c>
      <c r="J7" s="6">
        <v>0.57649948650511595</v>
      </c>
      <c r="K7" s="21">
        <v>8.154482432892847E-2</v>
      </c>
      <c r="M7" s="92" t="str">
        <f>B6</f>
        <v>c01</v>
      </c>
      <c r="N7" s="93" t="s">
        <v>974</v>
      </c>
      <c r="O7" s="93">
        <v>28.8</v>
      </c>
      <c r="P7" s="228" t="s">
        <v>146</v>
      </c>
      <c r="Q7" s="95">
        <f>I6</f>
        <v>4.755208333333333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4.520833333333333</v>
      </c>
      <c r="J8" s="6">
        <v>0.75167062334741375</v>
      </c>
      <c r="K8" s="21">
        <v>0.1063224692630096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4.125</v>
      </c>
      <c r="J9" s="6">
        <v>0.96807684347323897</v>
      </c>
      <c r="K9" s="21">
        <v>0.13693274319547605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2.8020833333333335</v>
      </c>
      <c r="J10" s="6">
        <v>1.2584357585765846</v>
      </c>
      <c r="K10" s="21">
        <v>0.17800349395707357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1.40625</v>
      </c>
      <c r="J11" s="12">
        <v>0.60673575158491266</v>
      </c>
      <c r="K11" s="23">
        <v>8.5821690105933893E-2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664</v>
      </c>
      <c r="B13" s="126" t="s">
        <v>24</v>
      </c>
      <c r="C13" s="127" t="s">
        <v>530</v>
      </c>
      <c r="D13" s="127" t="s">
        <v>26</v>
      </c>
      <c r="E13" s="128">
        <v>7.4</v>
      </c>
      <c r="F13" s="128" t="s">
        <v>57</v>
      </c>
      <c r="G13" s="128" t="s">
        <v>153</v>
      </c>
      <c r="H13" s="129">
        <v>0</v>
      </c>
      <c r="I13" s="130">
        <v>2.6197916666666665</v>
      </c>
      <c r="J13" s="131">
        <v>1.1469166305434337</v>
      </c>
      <c r="K13" s="132">
        <v>0.16222931216220762</v>
      </c>
      <c r="M13" s="84" t="str">
        <f>B13</f>
        <v>c07</v>
      </c>
      <c r="N13" s="85" t="str">
        <f>D13</f>
        <v>AMR</v>
      </c>
      <c r="O13" s="85">
        <f>E13</f>
        <v>7.4</v>
      </c>
      <c r="P13" s="97" t="str">
        <f>F13</f>
        <v>on</v>
      </c>
      <c r="Q13" s="87">
        <f>I13</f>
        <v>2.6197916666666665</v>
      </c>
    </row>
    <row r="14" spans="1:17" x14ac:dyDescent="0.3">
      <c r="A14" t="s">
        <v>911</v>
      </c>
      <c r="B14" s="119" t="s">
        <v>28</v>
      </c>
      <c r="C14" s="120" t="s">
        <v>531</v>
      </c>
      <c r="D14" s="120" t="s">
        <v>26</v>
      </c>
      <c r="E14" s="121">
        <v>10.199999999999999</v>
      </c>
      <c r="F14" s="121" t="s">
        <v>57</v>
      </c>
      <c r="G14" s="121" t="s">
        <v>153</v>
      </c>
      <c r="H14" s="122">
        <v>0</v>
      </c>
      <c r="I14" s="123">
        <v>3.1458333333333335</v>
      </c>
      <c r="J14" s="124">
        <v>1.0875705830537665</v>
      </c>
      <c r="K14" s="125">
        <v>0.15383491957306833</v>
      </c>
      <c r="M14" s="88" t="str">
        <f t="shared" ref="M14:M19" si="0">B14</f>
        <v>c08</v>
      </c>
      <c r="N14" s="89" t="str">
        <f t="shared" ref="N14:N19" si="1">D14</f>
        <v>AMR</v>
      </c>
      <c r="O14" s="89">
        <f t="shared" ref="O14:O19" si="2">E14</f>
        <v>10.199999999999999</v>
      </c>
      <c r="P14" s="98" t="str">
        <f t="shared" ref="P14:P19" si="3">F14</f>
        <v>on</v>
      </c>
      <c r="Q14" s="91">
        <f t="shared" ref="Q14:Q19" si="4">I14</f>
        <v>3.1458333333333335</v>
      </c>
    </row>
    <row r="15" spans="1:17" x14ac:dyDescent="0.3">
      <c r="A15" t="s">
        <v>612</v>
      </c>
      <c r="B15" s="119" t="s">
        <v>30</v>
      </c>
      <c r="C15" s="120" t="s">
        <v>532</v>
      </c>
      <c r="D15" s="120" t="s">
        <v>26</v>
      </c>
      <c r="E15" s="121">
        <v>12.2</v>
      </c>
      <c r="F15" s="121" t="s">
        <v>57</v>
      </c>
      <c r="G15" s="121" t="s">
        <v>153</v>
      </c>
      <c r="H15" s="122">
        <v>0</v>
      </c>
      <c r="I15" s="123">
        <v>3.28125</v>
      </c>
      <c r="J15" s="124">
        <v>1.0047335610975734</v>
      </c>
      <c r="K15" s="125">
        <v>0.14211777053569546</v>
      </c>
      <c r="M15" s="92" t="str">
        <f t="shared" si="0"/>
        <v>c09</v>
      </c>
      <c r="N15" s="93" t="str">
        <f t="shared" si="1"/>
        <v>AMR</v>
      </c>
      <c r="O15" s="93">
        <f t="shared" si="2"/>
        <v>12.2</v>
      </c>
      <c r="P15" s="99" t="str">
        <f t="shared" si="3"/>
        <v>on</v>
      </c>
      <c r="Q15" s="95">
        <f t="shared" si="4"/>
        <v>3.28125</v>
      </c>
    </row>
    <row r="16" spans="1:17" x14ac:dyDescent="0.3">
      <c r="A16" t="s">
        <v>728</v>
      </c>
      <c r="B16" s="119" t="s">
        <v>32</v>
      </c>
      <c r="C16" s="120" t="s">
        <v>432</v>
      </c>
      <c r="D16" s="120" t="s">
        <v>164</v>
      </c>
      <c r="E16" s="121">
        <v>8.85</v>
      </c>
      <c r="F16" s="121" t="s">
        <v>57</v>
      </c>
      <c r="G16" s="121" t="s">
        <v>153</v>
      </c>
      <c r="H16" s="122">
        <v>0</v>
      </c>
      <c r="I16" s="123">
        <v>2.9479166666666665</v>
      </c>
      <c r="J16" s="124">
        <v>1.1382892616909717</v>
      </c>
      <c r="K16" s="125">
        <v>0.16100898622270024</v>
      </c>
      <c r="M16" s="84" t="str">
        <f t="shared" si="0"/>
        <v>c10</v>
      </c>
      <c r="N16" s="85" t="str">
        <f t="shared" si="1"/>
        <v>AMR-WB</v>
      </c>
      <c r="O16" s="85">
        <f t="shared" si="2"/>
        <v>8.85</v>
      </c>
      <c r="P16" s="97" t="str">
        <f t="shared" si="3"/>
        <v>on</v>
      </c>
      <c r="Q16" s="87">
        <f t="shared" si="4"/>
        <v>2.9479166666666665</v>
      </c>
    </row>
    <row r="17" spans="1:17" x14ac:dyDescent="0.3">
      <c r="A17" t="s">
        <v>746</v>
      </c>
      <c r="B17" s="119" t="s">
        <v>34</v>
      </c>
      <c r="C17" s="120" t="s">
        <v>533</v>
      </c>
      <c r="D17" s="120" t="s">
        <v>164</v>
      </c>
      <c r="E17" s="121">
        <v>12.65</v>
      </c>
      <c r="F17" s="121" t="s">
        <v>57</v>
      </c>
      <c r="G17" s="121" t="s">
        <v>153</v>
      </c>
      <c r="H17" s="122">
        <v>0</v>
      </c>
      <c r="I17" s="123">
        <v>3.6197916666666665</v>
      </c>
      <c r="J17" s="124">
        <v>0.93013761202974166</v>
      </c>
      <c r="K17" s="125">
        <v>0.1315663065625666</v>
      </c>
      <c r="M17" s="88" t="str">
        <f t="shared" si="0"/>
        <v>c11</v>
      </c>
      <c r="N17" s="89" t="str">
        <f t="shared" si="1"/>
        <v>AMR-WB</v>
      </c>
      <c r="O17" s="89">
        <f t="shared" si="2"/>
        <v>12.65</v>
      </c>
      <c r="P17" s="98" t="str">
        <f t="shared" si="3"/>
        <v>on</v>
      </c>
      <c r="Q17" s="91">
        <f t="shared" si="4"/>
        <v>3.6197916666666665</v>
      </c>
    </row>
    <row r="18" spans="1:17" x14ac:dyDescent="0.3">
      <c r="A18" t="s">
        <v>703</v>
      </c>
      <c r="B18" s="119" t="s">
        <v>36</v>
      </c>
      <c r="C18" s="120" t="s">
        <v>534</v>
      </c>
      <c r="D18" s="120" t="s">
        <v>164</v>
      </c>
      <c r="E18" s="121">
        <v>15.85</v>
      </c>
      <c r="F18" s="121" t="s">
        <v>57</v>
      </c>
      <c r="G18" s="121" t="s">
        <v>153</v>
      </c>
      <c r="H18" s="122">
        <v>0</v>
      </c>
      <c r="I18" s="123">
        <v>3.8854166666666665</v>
      </c>
      <c r="J18" s="124">
        <v>0.86065592503127963</v>
      </c>
      <c r="K18" s="125">
        <v>0.12173824583919091</v>
      </c>
      <c r="M18" s="88" t="str">
        <f t="shared" si="0"/>
        <v>c12</v>
      </c>
      <c r="N18" s="89" t="str">
        <f t="shared" si="1"/>
        <v>AMR-WB</v>
      </c>
      <c r="O18" s="89">
        <f t="shared" si="2"/>
        <v>15.85</v>
      </c>
      <c r="P18" s="98" t="str">
        <f t="shared" si="3"/>
        <v>on</v>
      </c>
      <c r="Q18" s="91">
        <f t="shared" si="4"/>
        <v>3.8854166666666665</v>
      </c>
    </row>
    <row r="19" spans="1:17" ht="15" thickBot="1" x14ac:dyDescent="0.35">
      <c r="A19" t="s">
        <v>912</v>
      </c>
      <c r="B19" s="119" t="s">
        <v>39</v>
      </c>
      <c r="C19" s="120" t="s">
        <v>433</v>
      </c>
      <c r="D19" s="120" t="s">
        <v>164</v>
      </c>
      <c r="E19" s="121">
        <v>23.85</v>
      </c>
      <c r="F19" s="121" t="s">
        <v>57</v>
      </c>
      <c r="G19" s="121" t="s">
        <v>153</v>
      </c>
      <c r="H19" s="122">
        <v>0</v>
      </c>
      <c r="I19" s="123">
        <v>4.041666666666667</v>
      </c>
      <c r="J19" s="124">
        <v>0.84279100856539335</v>
      </c>
      <c r="K19" s="125">
        <v>0.11921128526253348</v>
      </c>
      <c r="M19" s="92" t="str">
        <f t="shared" si="0"/>
        <v>c13</v>
      </c>
      <c r="N19" s="93" t="str">
        <f t="shared" si="1"/>
        <v>AMR-WB</v>
      </c>
      <c r="O19" s="93">
        <f t="shared" si="2"/>
        <v>23.85</v>
      </c>
      <c r="P19" s="99" t="str">
        <f t="shared" si="3"/>
        <v>on</v>
      </c>
      <c r="Q19" s="95">
        <f t="shared" si="4"/>
        <v>4.041666666666667</v>
      </c>
    </row>
    <row r="20" spans="1:17" ht="15.6" thickTop="1" thickBot="1" x14ac:dyDescent="0.35">
      <c r="B20" s="53"/>
      <c r="C20" s="54"/>
      <c r="D20" s="54"/>
      <c r="E20" s="55"/>
      <c r="F20" s="55"/>
      <c r="G20" s="55"/>
      <c r="H20" s="56"/>
      <c r="I20" s="57"/>
      <c r="J20" s="58"/>
      <c r="K20" s="59"/>
      <c r="M20" s="82"/>
      <c r="N20" s="82"/>
      <c r="O20" s="82"/>
      <c r="P20" s="82"/>
      <c r="Q20" s="82"/>
    </row>
    <row r="21" spans="1:17" ht="15" thickTop="1" x14ac:dyDescent="0.3">
      <c r="A21" t="s">
        <v>646</v>
      </c>
      <c r="B21" s="119" t="s">
        <v>42</v>
      </c>
      <c r="C21" s="120" t="s">
        <v>535</v>
      </c>
      <c r="D21" s="120" t="s">
        <v>60</v>
      </c>
      <c r="E21" s="121">
        <v>5.9</v>
      </c>
      <c r="F21" s="121" t="s">
        <v>57</v>
      </c>
      <c r="G21" s="121" t="s">
        <v>153</v>
      </c>
      <c r="H21" s="122">
        <v>0</v>
      </c>
      <c r="I21" s="123">
        <v>3.0208333333333335</v>
      </c>
      <c r="J21" s="124">
        <v>1.1529989730102335</v>
      </c>
      <c r="K21" s="125">
        <v>0.16308964865785716</v>
      </c>
      <c r="M21" s="84" t="str">
        <f>B21</f>
        <v>c14</v>
      </c>
      <c r="N21" s="85" t="str">
        <f>D21</f>
        <v>EVS-NB</v>
      </c>
      <c r="O21" s="85">
        <v>7.11</v>
      </c>
      <c r="P21" s="97" t="str">
        <f>F21</f>
        <v>on</v>
      </c>
      <c r="Q21" s="87">
        <f>I21</f>
        <v>3.0208333333333335</v>
      </c>
    </row>
    <row r="22" spans="1:17" x14ac:dyDescent="0.3">
      <c r="A22" t="s">
        <v>673</v>
      </c>
      <c r="B22" s="119" t="s">
        <v>45</v>
      </c>
      <c r="C22" s="120" t="s">
        <v>536</v>
      </c>
      <c r="D22" s="120" t="s">
        <v>60</v>
      </c>
      <c r="E22" s="121">
        <v>7.2</v>
      </c>
      <c r="F22" s="121" t="s">
        <v>57</v>
      </c>
      <c r="G22" s="121" t="s">
        <v>153</v>
      </c>
      <c r="H22" s="122">
        <v>0</v>
      </c>
      <c r="I22" s="123">
        <v>2.9635416666666665</v>
      </c>
      <c r="J22" s="124">
        <v>1.1905931287617948</v>
      </c>
      <c r="K22" s="125">
        <v>0.16840727494949523</v>
      </c>
      <c r="M22" s="88" t="str">
        <f t="shared" ref="M22:M43" si="5">B22</f>
        <v>c15</v>
      </c>
      <c r="N22" s="89" t="str">
        <f t="shared" ref="N22:N43" si="6">D22</f>
        <v>EVS-NB</v>
      </c>
      <c r="O22" s="89">
        <f t="shared" ref="O22:O43" si="7">E22</f>
        <v>7.2</v>
      </c>
      <c r="P22" s="98" t="str">
        <f t="shared" ref="P22:P43" si="8">F22</f>
        <v>on</v>
      </c>
      <c r="Q22" s="91">
        <f t="shared" ref="Q22:Q43" si="9">I22</f>
        <v>2.9635416666666665</v>
      </c>
    </row>
    <row r="23" spans="1:17" x14ac:dyDescent="0.3">
      <c r="A23" t="s">
        <v>650</v>
      </c>
      <c r="B23" s="119" t="s">
        <v>48</v>
      </c>
      <c r="C23" s="120" t="s">
        <v>537</v>
      </c>
      <c r="D23" s="120" t="s">
        <v>60</v>
      </c>
      <c r="E23" s="121">
        <v>8</v>
      </c>
      <c r="F23" s="121" t="s">
        <v>57</v>
      </c>
      <c r="G23" s="121" t="s">
        <v>153</v>
      </c>
      <c r="H23" s="122">
        <v>0</v>
      </c>
      <c r="I23" s="123">
        <v>3.0625</v>
      </c>
      <c r="J23" s="124">
        <v>1.0516753027471819</v>
      </c>
      <c r="K23" s="125">
        <v>0.14875759618361875</v>
      </c>
      <c r="M23" s="88" t="str">
        <f t="shared" si="5"/>
        <v>c16</v>
      </c>
      <c r="N23" s="89" t="str">
        <f t="shared" si="6"/>
        <v>EVS-NB</v>
      </c>
      <c r="O23" s="89">
        <f t="shared" si="7"/>
        <v>8</v>
      </c>
      <c r="P23" s="98" t="str">
        <f t="shared" si="8"/>
        <v>on</v>
      </c>
      <c r="Q23" s="91">
        <f t="shared" si="9"/>
        <v>3.0625</v>
      </c>
    </row>
    <row r="24" spans="1:17" x14ac:dyDescent="0.3">
      <c r="A24" t="s">
        <v>653</v>
      </c>
      <c r="B24" s="119" t="s">
        <v>51</v>
      </c>
      <c r="C24" s="120" t="s">
        <v>538</v>
      </c>
      <c r="D24" s="120" t="s">
        <v>60</v>
      </c>
      <c r="E24" s="121">
        <v>9.6</v>
      </c>
      <c r="F24" s="121" t="s">
        <v>57</v>
      </c>
      <c r="G24" s="121" t="s">
        <v>153</v>
      </c>
      <c r="H24" s="122">
        <v>0</v>
      </c>
      <c r="I24" s="123">
        <v>3.5520833333333335</v>
      </c>
      <c r="J24" s="124">
        <v>0.95850878582078536</v>
      </c>
      <c r="K24" s="125">
        <v>0.13557935850268418</v>
      </c>
      <c r="M24" s="88" t="str">
        <f t="shared" si="5"/>
        <v>c17</v>
      </c>
      <c r="N24" s="89" t="str">
        <f t="shared" si="6"/>
        <v>EVS-NB</v>
      </c>
      <c r="O24" s="89">
        <f t="shared" si="7"/>
        <v>9.6</v>
      </c>
      <c r="P24" s="98" t="str">
        <f t="shared" si="8"/>
        <v>on</v>
      </c>
      <c r="Q24" s="91">
        <f t="shared" si="9"/>
        <v>3.5520833333333335</v>
      </c>
    </row>
    <row r="25" spans="1:17" x14ac:dyDescent="0.3">
      <c r="A25" t="s">
        <v>611</v>
      </c>
      <c r="B25" s="119" t="s">
        <v>54</v>
      </c>
      <c r="C25" s="120" t="s">
        <v>539</v>
      </c>
      <c r="D25" s="120" t="s">
        <v>60</v>
      </c>
      <c r="E25" s="121">
        <v>13.2</v>
      </c>
      <c r="F25" s="121" t="s">
        <v>57</v>
      </c>
      <c r="G25" s="121" t="s">
        <v>153</v>
      </c>
      <c r="H25" s="122">
        <v>0</v>
      </c>
      <c r="I25" s="123">
        <v>3.5364583333333335</v>
      </c>
      <c r="J25" s="124">
        <v>0.9259063528084408</v>
      </c>
      <c r="K25" s="125">
        <v>0.13096780249106629</v>
      </c>
      <c r="M25" s="88" t="str">
        <f t="shared" si="5"/>
        <v>c18</v>
      </c>
      <c r="N25" s="89" t="str">
        <f t="shared" si="6"/>
        <v>EVS-NB</v>
      </c>
      <c r="O25" s="89">
        <f t="shared" si="7"/>
        <v>13.2</v>
      </c>
      <c r="P25" s="98" t="str">
        <f t="shared" si="8"/>
        <v>on</v>
      </c>
      <c r="Q25" s="91">
        <f t="shared" si="9"/>
        <v>3.5364583333333335</v>
      </c>
    </row>
    <row r="26" spans="1:17" x14ac:dyDescent="0.3">
      <c r="A26" t="s">
        <v>636</v>
      </c>
      <c r="B26" s="119" t="s">
        <v>58</v>
      </c>
      <c r="C26" s="120" t="s">
        <v>540</v>
      </c>
      <c r="D26" s="120" t="s">
        <v>60</v>
      </c>
      <c r="E26" s="121">
        <v>24.4</v>
      </c>
      <c r="F26" s="121" t="s">
        <v>57</v>
      </c>
      <c r="G26" s="121" t="s">
        <v>153</v>
      </c>
      <c r="H26" s="122">
        <v>0</v>
      </c>
      <c r="I26" s="123">
        <v>3.6822916666666665</v>
      </c>
      <c r="J26" s="124">
        <v>0.86108354869661186</v>
      </c>
      <c r="K26" s="125">
        <v>0.12179873244409632</v>
      </c>
      <c r="M26" s="92" t="str">
        <f t="shared" si="5"/>
        <v>c19</v>
      </c>
      <c r="N26" s="93" t="str">
        <f t="shared" si="6"/>
        <v>EVS-NB</v>
      </c>
      <c r="O26" s="93">
        <f t="shared" si="7"/>
        <v>24.4</v>
      </c>
      <c r="P26" s="99" t="str">
        <f t="shared" si="8"/>
        <v>on</v>
      </c>
      <c r="Q26" s="95">
        <f t="shared" si="9"/>
        <v>3.6822916666666665</v>
      </c>
    </row>
    <row r="27" spans="1:17" x14ac:dyDescent="0.3">
      <c r="A27" t="s">
        <v>787</v>
      </c>
      <c r="B27" s="119" t="s">
        <v>62</v>
      </c>
      <c r="C27" s="120" t="s">
        <v>541</v>
      </c>
      <c r="D27" s="120" t="s">
        <v>299</v>
      </c>
      <c r="E27" s="121">
        <v>5.9</v>
      </c>
      <c r="F27" s="121" t="s">
        <v>57</v>
      </c>
      <c r="G27" s="121" t="s">
        <v>153</v>
      </c>
      <c r="H27" s="122">
        <v>0</v>
      </c>
      <c r="I27" s="123">
        <v>3.46875</v>
      </c>
      <c r="J27" s="124">
        <v>1.0176775222372829</v>
      </c>
      <c r="K27" s="125">
        <v>0.14394867075671194</v>
      </c>
      <c r="M27" s="88" t="str">
        <f>B28</f>
        <v>c21</v>
      </c>
      <c r="N27" s="89" t="str">
        <f t="shared" ref="N27:N28" si="10">D27</f>
        <v>EVS-WB</v>
      </c>
      <c r="O27" s="89">
        <f>E28</f>
        <v>7.2</v>
      </c>
      <c r="P27" s="98" t="str">
        <f t="shared" ref="P27:P28" si="11">F27</f>
        <v>on</v>
      </c>
      <c r="Q27" s="91">
        <f>I28</f>
        <v>3.2708333333333335</v>
      </c>
    </row>
    <row r="28" spans="1:17" x14ac:dyDescent="0.3">
      <c r="A28" t="s">
        <v>792</v>
      </c>
      <c r="B28" s="119" t="s">
        <v>64</v>
      </c>
      <c r="C28" s="120" t="s">
        <v>542</v>
      </c>
      <c r="D28" s="120" t="s">
        <v>299</v>
      </c>
      <c r="E28" s="121">
        <v>7.2</v>
      </c>
      <c r="F28" s="121" t="s">
        <v>57</v>
      </c>
      <c r="G28" s="121" t="s">
        <v>153</v>
      </c>
      <c r="H28" s="122">
        <v>0</v>
      </c>
      <c r="I28" s="123">
        <v>3.2708333333333335</v>
      </c>
      <c r="J28" s="124">
        <v>1.1887709052927335</v>
      </c>
      <c r="K28" s="125">
        <v>0.16814952468925914</v>
      </c>
      <c r="M28" s="84" t="str">
        <f>B27</f>
        <v>c20</v>
      </c>
      <c r="N28" s="85" t="str">
        <f t="shared" si="10"/>
        <v>EVS-WB</v>
      </c>
      <c r="O28" s="85">
        <v>7.68</v>
      </c>
      <c r="P28" s="97" t="str">
        <f t="shared" si="11"/>
        <v>on</v>
      </c>
      <c r="Q28" s="87">
        <f>I27</f>
        <v>3.46875</v>
      </c>
    </row>
    <row r="29" spans="1:17" x14ac:dyDescent="0.3">
      <c r="A29" t="s">
        <v>730</v>
      </c>
      <c r="B29" s="119" t="s">
        <v>66</v>
      </c>
      <c r="C29" s="120" t="s">
        <v>543</v>
      </c>
      <c r="D29" s="120" t="s">
        <v>299</v>
      </c>
      <c r="E29" s="121">
        <v>8</v>
      </c>
      <c r="F29" s="121" t="s">
        <v>57</v>
      </c>
      <c r="G29" s="121" t="s">
        <v>153</v>
      </c>
      <c r="H29" s="122">
        <v>0</v>
      </c>
      <c r="I29" s="123">
        <v>3.3697916666666665</v>
      </c>
      <c r="J29" s="124">
        <v>1.0750497167772086</v>
      </c>
      <c r="K29" s="125">
        <v>0.15206386536596475</v>
      </c>
      <c r="M29" s="88" t="str">
        <f t="shared" si="5"/>
        <v>c22</v>
      </c>
      <c r="N29" s="89" t="str">
        <f t="shared" si="6"/>
        <v>EVS-WB</v>
      </c>
      <c r="O29" s="89">
        <f t="shared" si="7"/>
        <v>8</v>
      </c>
      <c r="P29" s="98" t="str">
        <f t="shared" si="8"/>
        <v>on</v>
      </c>
      <c r="Q29" s="91">
        <f t="shared" si="9"/>
        <v>3.3697916666666665</v>
      </c>
    </row>
    <row r="30" spans="1:17" x14ac:dyDescent="0.3">
      <c r="A30" t="s">
        <v>812</v>
      </c>
      <c r="B30" s="119" t="s">
        <v>68</v>
      </c>
      <c r="C30" s="120" t="s">
        <v>544</v>
      </c>
      <c r="D30" s="120" t="s">
        <v>299</v>
      </c>
      <c r="E30" s="121">
        <v>9.6</v>
      </c>
      <c r="F30" s="121" t="s">
        <v>57</v>
      </c>
      <c r="G30" s="121" t="s">
        <v>153</v>
      </c>
      <c r="H30" s="122">
        <v>0</v>
      </c>
      <c r="I30" s="123">
        <v>3.8645833333333335</v>
      </c>
      <c r="J30" s="124">
        <v>0.82016205353961413</v>
      </c>
      <c r="K30" s="125">
        <v>0.11601045992700559</v>
      </c>
      <c r="M30" s="88" t="str">
        <f t="shared" si="5"/>
        <v>c23</v>
      </c>
      <c r="N30" s="89" t="str">
        <f t="shared" si="6"/>
        <v>EVS-WB</v>
      </c>
      <c r="O30" s="89">
        <f t="shared" si="7"/>
        <v>9.6</v>
      </c>
      <c r="P30" s="98" t="str">
        <f t="shared" si="8"/>
        <v>on</v>
      </c>
      <c r="Q30" s="91">
        <f t="shared" si="9"/>
        <v>3.8645833333333335</v>
      </c>
    </row>
    <row r="31" spans="1:17" x14ac:dyDescent="0.3">
      <c r="A31" t="s">
        <v>715</v>
      </c>
      <c r="B31" s="119" t="s">
        <v>70</v>
      </c>
      <c r="C31" s="120" t="s">
        <v>545</v>
      </c>
      <c r="D31" s="120" t="s">
        <v>299</v>
      </c>
      <c r="E31" s="121">
        <v>13.2</v>
      </c>
      <c r="F31" s="121" t="s">
        <v>57</v>
      </c>
      <c r="G31" s="121" t="s">
        <v>153</v>
      </c>
      <c r="H31" s="122">
        <v>0</v>
      </c>
      <c r="I31" s="123">
        <v>4.15625</v>
      </c>
      <c r="J31" s="124">
        <v>0.78371013179658988</v>
      </c>
      <c r="K31" s="125">
        <v>0.11085440059899719</v>
      </c>
      <c r="M31" s="88" t="str">
        <f t="shared" si="5"/>
        <v>c24</v>
      </c>
      <c r="N31" s="89" t="str">
        <f t="shared" si="6"/>
        <v>EVS-WB</v>
      </c>
      <c r="O31" s="89">
        <f t="shared" si="7"/>
        <v>13.2</v>
      </c>
      <c r="P31" s="98" t="str">
        <f t="shared" si="8"/>
        <v>on</v>
      </c>
      <c r="Q31" s="91">
        <f t="shared" si="9"/>
        <v>4.15625</v>
      </c>
    </row>
    <row r="32" spans="1:17" x14ac:dyDescent="0.3">
      <c r="A32" t="s">
        <v>813</v>
      </c>
      <c r="B32" s="119" t="s">
        <v>72</v>
      </c>
      <c r="C32" s="120" t="s">
        <v>546</v>
      </c>
      <c r="D32" s="120" t="s">
        <v>299</v>
      </c>
      <c r="E32" s="121">
        <v>16.399999999999999</v>
      </c>
      <c r="F32" s="121" t="s">
        <v>57</v>
      </c>
      <c r="G32" s="121" t="s">
        <v>153</v>
      </c>
      <c r="H32" s="122">
        <v>0</v>
      </c>
      <c r="I32" s="123">
        <v>4.395833333333333</v>
      </c>
      <c r="J32" s="124">
        <v>0.65489164871238648</v>
      </c>
      <c r="K32" s="125">
        <v>9.2633255881070034E-2</v>
      </c>
      <c r="M32" s="88" t="str">
        <f t="shared" si="5"/>
        <v>c25</v>
      </c>
      <c r="N32" s="89" t="str">
        <f t="shared" si="6"/>
        <v>EVS-WB</v>
      </c>
      <c r="O32" s="89">
        <f t="shared" si="7"/>
        <v>16.399999999999999</v>
      </c>
      <c r="P32" s="98" t="str">
        <f t="shared" si="8"/>
        <v>on</v>
      </c>
      <c r="Q32" s="91">
        <f t="shared" si="9"/>
        <v>4.395833333333333</v>
      </c>
    </row>
    <row r="33" spans="1:25" x14ac:dyDescent="0.3">
      <c r="A33" t="s">
        <v>731</v>
      </c>
      <c r="B33" s="119" t="s">
        <v>74</v>
      </c>
      <c r="C33" s="120" t="s">
        <v>547</v>
      </c>
      <c r="D33" s="120" t="s">
        <v>299</v>
      </c>
      <c r="E33" s="121">
        <v>24.4</v>
      </c>
      <c r="F33" s="121" t="s">
        <v>57</v>
      </c>
      <c r="G33" s="121" t="s">
        <v>153</v>
      </c>
      <c r="H33" s="122">
        <v>0</v>
      </c>
      <c r="I33" s="123">
        <v>4.442708333333333</v>
      </c>
      <c r="J33" s="124">
        <v>0.67633827647367772</v>
      </c>
      <c r="K33" s="125">
        <v>9.5666843133409937E-2</v>
      </c>
      <c r="M33" s="92" t="str">
        <f t="shared" si="5"/>
        <v>c26</v>
      </c>
      <c r="N33" s="93" t="str">
        <f t="shared" si="6"/>
        <v>EVS-WB</v>
      </c>
      <c r="O33" s="93">
        <f t="shared" si="7"/>
        <v>24.4</v>
      </c>
      <c r="P33" s="99" t="str">
        <f t="shared" si="8"/>
        <v>on</v>
      </c>
      <c r="Q33" s="95">
        <f t="shared" si="9"/>
        <v>4.442708333333333</v>
      </c>
      <c r="U33" s="84">
        <f>J34</f>
        <v>0.66199415144282248</v>
      </c>
      <c r="V33" s="85">
        <f t="shared" ref="V33" si="12">L33</f>
        <v>0</v>
      </c>
      <c r="W33" s="85">
        <v>7.68</v>
      </c>
      <c r="X33" s="97" t="str">
        <f t="shared" ref="X33" si="13">N33</f>
        <v>EVS-WB</v>
      </c>
      <c r="Y33" s="87">
        <f>Q34</f>
        <v>4.390625</v>
      </c>
    </row>
    <row r="34" spans="1:25" x14ac:dyDescent="0.3">
      <c r="A34" t="s">
        <v>913</v>
      </c>
      <c r="B34" s="20" t="s">
        <v>76</v>
      </c>
      <c r="C34" s="4" t="s">
        <v>548</v>
      </c>
      <c r="D34" s="4" t="s">
        <v>299</v>
      </c>
      <c r="E34" s="5">
        <v>32</v>
      </c>
      <c r="F34" s="5" t="s">
        <v>27</v>
      </c>
      <c r="G34" s="5" t="s">
        <v>153</v>
      </c>
      <c r="H34" s="31">
        <v>0</v>
      </c>
      <c r="I34" s="36">
        <v>4.390625</v>
      </c>
      <c r="J34" s="6">
        <v>0.66199415144282248</v>
      </c>
      <c r="K34" s="21">
        <v>9.3637892226819841E-2</v>
      </c>
      <c r="M34" s="84" t="str">
        <f t="shared" ref="M34:M36" si="14">B34</f>
        <v>c27</v>
      </c>
      <c r="N34" s="85" t="str">
        <f t="shared" ref="N34:N36" si="15">D34</f>
        <v>EVS-WB</v>
      </c>
      <c r="O34" s="85">
        <f t="shared" ref="O34:O35" si="16">E34</f>
        <v>32</v>
      </c>
      <c r="P34" s="97" t="str">
        <f t="shared" ref="P34:P36" si="17">F34</f>
        <v>off</v>
      </c>
      <c r="Q34" s="87">
        <f t="shared" ref="Q34:Q36" si="18">I34</f>
        <v>4.390625</v>
      </c>
    </row>
    <row r="35" spans="1:25" x14ac:dyDescent="0.3">
      <c r="A35" t="s">
        <v>732</v>
      </c>
      <c r="B35" s="20" t="s">
        <v>78</v>
      </c>
      <c r="C35" s="4" t="s">
        <v>549</v>
      </c>
      <c r="D35" s="4" t="s">
        <v>299</v>
      </c>
      <c r="E35" s="5">
        <v>48</v>
      </c>
      <c r="F35" s="5" t="s">
        <v>27</v>
      </c>
      <c r="G35" s="5" t="s">
        <v>153</v>
      </c>
      <c r="H35" s="31">
        <v>0</v>
      </c>
      <c r="I35" s="36">
        <v>4.494791666666667</v>
      </c>
      <c r="J35" s="6">
        <v>0.62242050593864084</v>
      </c>
      <c r="K35" s="21">
        <v>8.8040270639579893E-2</v>
      </c>
      <c r="M35" s="88" t="str">
        <f t="shared" si="14"/>
        <v>c28</v>
      </c>
      <c r="N35" s="89" t="str">
        <f t="shared" si="15"/>
        <v>EVS-WB</v>
      </c>
      <c r="O35" s="89">
        <f t="shared" si="16"/>
        <v>48</v>
      </c>
      <c r="P35" s="98" t="str">
        <f t="shared" si="17"/>
        <v>off</v>
      </c>
      <c r="Q35" s="91">
        <f t="shared" si="18"/>
        <v>4.494791666666667</v>
      </c>
    </row>
    <row r="36" spans="1:25" x14ac:dyDescent="0.3">
      <c r="A36" t="s">
        <v>732</v>
      </c>
      <c r="B36" s="100" t="s">
        <v>80</v>
      </c>
      <c r="C36" s="101" t="s">
        <v>550</v>
      </c>
      <c r="D36" s="101" t="s">
        <v>299</v>
      </c>
      <c r="E36" s="102">
        <v>48</v>
      </c>
      <c r="F36" s="102" t="s">
        <v>27</v>
      </c>
      <c r="G36" s="102" t="s">
        <v>153</v>
      </c>
      <c r="H36" s="103">
        <v>0</v>
      </c>
      <c r="I36" s="104">
        <v>4.46875</v>
      </c>
      <c r="J36" s="105">
        <v>0.65447513041755723</v>
      </c>
      <c r="K36" s="106">
        <v>9.2574340111018713E-2</v>
      </c>
      <c r="M36" s="92" t="str">
        <f t="shared" si="14"/>
        <v>c29</v>
      </c>
      <c r="N36" s="93" t="str">
        <f t="shared" si="15"/>
        <v>EVS-WB</v>
      </c>
      <c r="O36" s="93">
        <v>64</v>
      </c>
      <c r="P36" s="99" t="str">
        <f t="shared" si="17"/>
        <v>off</v>
      </c>
      <c r="Q36" s="95">
        <f t="shared" si="18"/>
        <v>4.46875</v>
      </c>
    </row>
    <row r="37" spans="1:25" x14ac:dyDescent="0.3">
      <c r="A37" t="s">
        <v>915</v>
      </c>
      <c r="B37" s="119" t="s">
        <v>82</v>
      </c>
      <c r="C37" s="120" t="s">
        <v>551</v>
      </c>
      <c r="D37" s="120" t="s">
        <v>156</v>
      </c>
      <c r="E37" s="121">
        <v>9.6</v>
      </c>
      <c r="F37" s="121" t="s">
        <v>57</v>
      </c>
      <c r="G37" s="121" t="s">
        <v>153</v>
      </c>
      <c r="H37" s="122">
        <v>0</v>
      </c>
      <c r="I37" s="123">
        <v>3.7291666666666665</v>
      </c>
      <c r="J37" s="124">
        <v>1.0971564070363313</v>
      </c>
      <c r="K37" s="125">
        <v>0.15519081728157275</v>
      </c>
      <c r="M37" s="84" t="str">
        <f t="shared" si="5"/>
        <v>c30</v>
      </c>
      <c r="N37" s="85" t="str">
        <f t="shared" si="6"/>
        <v>EVS-SWB</v>
      </c>
      <c r="O37" s="85">
        <f t="shared" si="7"/>
        <v>9.6</v>
      </c>
      <c r="P37" s="97" t="str">
        <f t="shared" si="8"/>
        <v>on</v>
      </c>
      <c r="Q37" s="87">
        <f t="shared" si="9"/>
        <v>3.7291666666666665</v>
      </c>
    </row>
    <row r="38" spans="1:25" x14ac:dyDescent="0.3">
      <c r="A38" t="s">
        <v>837</v>
      </c>
      <c r="B38" s="119" t="s">
        <v>84</v>
      </c>
      <c r="C38" s="120" t="s">
        <v>552</v>
      </c>
      <c r="D38" s="120" t="s">
        <v>156</v>
      </c>
      <c r="E38" s="121">
        <v>13.2</v>
      </c>
      <c r="F38" s="121" t="s">
        <v>57</v>
      </c>
      <c r="G38" s="121" t="s">
        <v>153</v>
      </c>
      <c r="H38" s="122">
        <v>0</v>
      </c>
      <c r="I38" s="123">
        <v>4.203125</v>
      </c>
      <c r="J38" s="124">
        <v>0.92966842312910192</v>
      </c>
      <c r="K38" s="125">
        <v>0.13149994062924775</v>
      </c>
      <c r="M38" s="88" t="str">
        <f t="shared" si="5"/>
        <v>c31</v>
      </c>
      <c r="N38" s="89" t="str">
        <f t="shared" si="6"/>
        <v>EVS-SWB</v>
      </c>
      <c r="O38" s="89">
        <f t="shared" si="7"/>
        <v>13.2</v>
      </c>
      <c r="P38" s="98" t="str">
        <f t="shared" si="8"/>
        <v>on</v>
      </c>
      <c r="Q38" s="91">
        <f t="shared" si="9"/>
        <v>4.203125</v>
      </c>
    </row>
    <row r="39" spans="1:25" x14ac:dyDescent="0.3">
      <c r="A39" t="s">
        <v>916</v>
      </c>
      <c r="B39" s="119" t="s">
        <v>86</v>
      </c>
      <c r="C39" s="120" t="s">
        <v>553</v>
      </c>
      <c r="D39" s="120" t="s">
        <v>156</v>
      </c>
      <c r="E39" s="121">
        <v>16.399999999999999</v>
      </c>
      <c r="F39" s="121" t="s">
        <v>57</v>
      </c>
      <c r="G39" s="121" t="s">
        <v>153</v>
      </c>
      <c r="H39" s="122">
        <v>0</v>
      </c>
      <c r="I39" s="123">
        <v>4.390625</v>
      </c>
      <c r="J39" s="124">
        <v>0.76474382323968204</v>
      </c>
      <c r="K39" s="125">
        <v>0.10817165007511173</v>
      </c>
      <c r="M39" s="88" t="str">
        <f t="shared" si="5"/>
        <v>c32</v>
      </c>
      <c r="N39" s="89" t="str">
        <f t="shared" si="6"/>
        <v>EVS-SWB</v>
      </c>
      <c r="O39" s="89">
        <f t="shared" si="7"/>
        <v>16.399999999999999</v>
      </c>
      <c r="P39" s="98" t="str">
        <f t="shared" si="8"/>
        <v>on</v>
      </c>
      <c r="Q39" s="91">
        <f t="shared" si="9"/>
        <v>4.390625</v>
      </c>
    </row>
    <row r="40" spans="1:25" x14ac:dyDescent="0.3">
      <c r="A40" t="s">
        <v>917</v>
      </c>
      <c r="B40" s="119" t="s">
        <v>88</v>
      </c>
      <c r="C40" s="120" t="s">
        <v>554</v>
      </c>
      <c r="D40" s="120" t="s">
        <v>156</v>
      </c>
      <c r="E40" s="121">
        <v>24.4</v>
      </c>
      <c r="F40" s="121" t="s">
        <v>57</v>
      </c>
      <c r="G40" s="121" t="s">
        <v>153</v>
      </c>
      <c r="H40" s="122">
        <v>0</v>
      </c>
      <c r="I40" s="123">
        <v>4.572916666666667</v>
      </c>
      <c r="J40" s="124">
        <v>0.64304237061129599</v>
      </c>
      <c r="K40" s="125">
        <v>9.0957196623783126E-2</v>
      </c>
      <c r="M40" s="88" t="str">
        <f t="shared" si="5"/>
        <v>c33</v>
      </c>
      <c r="N40" s="89" t="str">
        <f t="shared" si="6"/>
        <v>EVS-SWB</v>
      </c>
      <c r="O40" s="89">
        <f t="shared" si="7"/>
        <v>24.4</v>
      </c>
      <c r="P40" s="98" t="str">
        <f t="shared" si="8"/>
        <v>on</v>
      </c>
      <c r="Q40" s="91">
        <f t="shared" si="9"/>
        <v>4.572916666666667</v>
      </c>
    </row>
    <row r="41" spans="1:25" x14ac:dyDescent="0.3">
      <c r="A41" t="s">
        <v>878</v>
      </c>
      <c r="B41" s="119" t="s">
        <v>90</v>
      </c>
      <c r="C41" s="120" t="s">
        <v>555</v>
      </c>
      <c r="D41" s="120" t="s">
        <v>156</v>
      </c>
      <c r="E41" s="121">
        <v>32</v>
      </c>
      <c r="F41" s="121" t="s">
        <v>27</v>
      </c>
      <c r="G41" s="121" t="s">
        <v>153</v>
      </c>
      <c r="H41" s="122">
        <v>0</v>
      </c>
      <c r="I41" s="123">
        <v>4.604166666666667</v>
      </c>
      <c r="J41" s="124">
        <v>0.61361800055964744</v>
      </c>
      <c r="K41" s="125">
        <v>8.6795171950705186E-2</v>
      </c>
      <c r="M41" s="88" t="str">
        <f t="shared" si="5"/>
        <v>c34</v>
      </c>
      <c r="N41" s="89" t="str">
        <f t="shared" si="6"/>
        <v>EVS-SWB</v>
      </c>
      <c r="O41" s="89">
        <f t="shared" si="7"/>
        <v>32</v>
      </c>
      <c r="P41" s="98" t="str">
        <f t="shared" si="8"/>
        <v>off</v>
      </c>
      <c r="Q41" s="91">
        <f t="shared" si="9"/>
        <v>4.604166666666667</v>
      </c>
    </row>
    <row r="42" spans="1:25" x14ac:dyDescent="0.3">
      <c r="A42" t="s">
        <v>856</v>
      </c>
      <c r="B42" s="119" t="s">
        <v>92</v>
      </c>
      <c r="C42" s="120" t="s">
        <v>556</v>
      </c>
      <c r="D42" s="120" t="s">
        <v>156</v>
      </c>
      <c r="E42" s="121">
        <v>48</v>
      </c>
      <c r="F42" s="121" t="s">
        <v>27</v>
      </c>
      <c r="G42" s="121" t="s">
        <v>153</v>
      </c>
      <c r="H42" s="122">
        <v>0</v>
      </c>
      <c r="I42" s="123">
        <v>4.677083333333333</v>
      </c>
      <c r="J42" s="124">
        <v>0.55095902426799415</v>
      </c>
      <c r="K42" s="125">
        <v>7.7932171490273677E-2</v>
      </c>
      <c r="M42" s="88" t="str">
        <f t="shared" si="5"/>
        <v>c35</v>
      </c>
      <c r="N42" s="89" t="str">
        <f t="shared" si="6"/>
        <v>EVS-SWB</v>
      </c>
      <c r="O42" s="89">
        <f t="shared" si="7"/>
        <v>48</v>
      </c>
      <c r="P42" s="98" t="str">
        <f t="shared" si="8"/>
        <v>off</v>
      </c>
      <c r="Q42" s="91">
        <f t="shared" si="9"/>
        <v>4.677083333333333</v>
      </c>
    </row>
    <row r="43" spans="1:25" ht="15" thickBot="1" x14ac:dyDescent="0.35">
      <c r="A43" t="s">
        <v>879</v>
      </c>
      <c r="B43" s="141" t="s">
        <v>95</v>
      </c>
      <c r="C43" s="142" t="s">
        <v>557</v>
      </c>
      <c r="D43" s="142" t="s">
        <v>156</v>
      </c>
      <c r="E43" s="143">
        <v>64</v>
      </c>
      <c r="F43" s="143" t="s">
        <v>27</v>
      </c>
      <c r="G43" s="143" t="s">
        <v>153</v>
      </c>
      <c r="H43" s="144">
        <v>0</v>
      </c>
      <c r="I43" s="145">
        <v>4.713541666666667</v>
      </c>
      <c r="J43" s="146">
        <v>0.49734789653920691</v>
      </c>
      <c r="K43" s="147">
        <v>7.0348973074569804E-2</v>
      </c>
      <c r="M43" s="92" t="str">
        <f t="shared" si="5"/>
        <v>c36</v>
      </c>
      <c r="N43" s="93" t="str">
        <f t="shared" si="6"/>
        <v>EVS-SWB</v>
      </c>
      <c r="O43" s="93">
        <f t="shared" si="7"/>
        <v>64</v>
      </c>
      <c r="P43" s="99" t="str">
        <f t="shared" si="8"/>
        <v>off</v>
      </c>
      <c r="Q43" s="95">
        <f t="shared" si="9"/>
        <v>4.713541666666667</v>
      </c>
    </row>
    <row r="73" spans="12:13" x14ac:dyDescent="0.3">
      <c r="L73" s="155"/>
      <c r="M73" s="96" t="s">
        <v>11</v>
      </c>
    </row>
    <row r="74" spans="12:13" x14ac:dyDescent="0.3">
      <c r="L74" s="157"/>
      <c r="M74" s="157"/>
    </row>
    <row r="75" spans="12:13" x14ac:dyDescent="0.3">
      <c r="L75" s="400" t="s">
        <v>964</v>
      </c>
      <c r="M75" s="400"/>
    </row>
    <row r="76" spans="12:13" x14ac:dyDescent="0.3">
      <c r="L76" s="162"/>
      <c r="M76" s="160" t="s">
        <v>965</v>
      </c>
    </row>
    <row r="77" spans="12:13" x14ac:dyDescent="0.3">
      <c r="L77" s="158"/>
      <c r="M77" s="160" t="s">
        <v>966</v>
      </c>
    </row>
    <row r="78" spans="12:13" x14ac:dyDescent="0.3">
      <c r="L78" s="159"/>
      <c r="M78" s="160" t="s">
        <v>967</v>
      </c>
    </row>
  </sheetData>
  <mergeCells count="1">
    <mergeCell ref="L75:M7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topLeftCell="O1" zoomScale="85" zoomScaleNormal="85" workbookViewId="0">
      <selection activeCell="S28" sqref="S28"/>
    </sheetView>
  </sheetViews>
  <sheetFormatPr defaultRowHeight="13.2" x14ac:dyDescent="0.25"/>
  <cols>
    <col min="1" max="1" width="26.33203125" style="282" customWidth="1"/>
    <col min="2" max="2" width="7.6640625" style="282" customWidth="1"/>
    <col min="3" max="3" width="23.33203125" style="283" customWidth="1"/>
    <col min="4" max="4" width="12.44140625" style="283" customWidth="1"/>
    <col min="5" max="8" width="12" style="284" customWidth="1"/>
    <col min="9" max="10" width="10.88671875" style="283" customWidth="1"/>
    <col min="11" max="11" width="12.109375" style="283" customWidth="1"/>
    <col min="12" max="12" width="10.88671875" style="284" customWidth="1"/>
    <col min="13" max="13" width="12" style="284" customWidth="1"/>
    <col min="14" max="15" width="10.88671875" style="282" customWidth="1"/>
    <col min="16" max="17" width="9.109375" style="285" customWidth="1"/>
    <col min="18" max="18" width="10.33203125" style="282" customWidth="1"/>
    <col min="19" max="22" width="8.88671875" style="282"/>
    <col min="23" max="23" width="8.5546875" style="282" customWidth="1"/>
    <col min="24" max="256" width="8.88671875" style="282"/>
    <col min="257" max="257" width="26.33203125" style="282" customWidth="1"/>
    <col min="258" max="258" width="7.6640625" style="282" customWidth="1"/>
    <col min="259" max="259" width="23.33203125" style="282" customWidth="1"/>
    <col min="260" max="260" width="12.44140625" style="282" customWidth="1"/>
    <col min="261" max="264" width="12" style="282" customWidth="1"/>
    <col min="265" max="266" width="10.88671875" style="282" customWidth="1"/>
    <col min="267" max="267" width="12.109375" style="282" customWidth="1"/>
    <col min="268" max="268" width="10.88671875" style="282" customWidth="1"/>
    <col min="269" max="269" width="12" style="282" customWidth="1"/>
    <col min="270" max="271" width="10.88671875" style="282" customWidth="1"/>
    <col min="272" max="273" width="9.109375" style="282" customWidth="1"/>
    <col min="274" max="274" width="10.33203125" style="282" customWidth="1"/>
    <col min="275" max="278" width="8.88671875" style="282"/>
    <col min="279" max="279" width="8.5546875" style="282" customWidth="1"/>
    <col min="280" max="512" width="8.88671875" style="282"/>
    <col min="513" max="513" width="26.33203125" style="282" customWidth="1"/>
    <col min="514" max="514" width="7.6640625" style="282" customWidth="1"/>
    <col min="515" max="515" width="23.33203125" style="282" customWidth="1"/>
    <col min="516" max="516" width="12.44140625" style="282" customWidth="1"/>
    <col min="517" max="520" width="12" style="282" customWidth="1"/>
    <col min="521" max="522" width="10.88671875" style="282" customWidth="1"/>
    <col min="523" max="523" width="12.109375" style="282" customWidth="1"/>
    <col min="524" max="524" width="10.88671875" style="282" customWidth="1"/>
    <col min="525" max="525" width="12" style="282" customWidth="1"/>
    <col min="526" max="527" width="10.88671875" style="282" customWidth="1"/>
    <col min="528" max="529" width="9.109375" style="282" customWidth="1"/>
    <col min="530" max="530" width="10.33203125" style="282" customWidth="1"/>
    <col min="531" max="534" width="8.88671875" style="282"/>
    <col min="535" max="535" width="8.5546875" style="282" customWidth="1"/>
    <col min="536" max="768" width="8.88671875" style="282"/>
    <col min="769" max="769" width="26.33203125" style="282" customWidth="1"/>
    <col min="770" max="770" width="7.6640625" style="282" customWidth="1"/>
    <col min="771" max="771" width="23.33203125" style="282" customWidth="1"/>
    <col min="772" max="772" width="12.44140625" style="282" customWidth="1"/>
    <col min="773" max="776" width="12" style="282" customWidth="1"/>
    <col min="777" max="778" width="10.88671875" style="282" customWidth="1"/>
    <col min="779" max="779" width="12.109375" style="282" customWidth="1"/>
    <col min="780" max="780" width="10.88671875" style="282" customWidth="1"/>
    <col min="781" max="781" width="12" style="282" customWidth="1"/>
    <col min="782" max="783" width="10.88671875" style="282" customWidth="1"/>
    <col min="784" max="785" width="9.109375" style="282" customWidth="1"/>
    <col min="786" max="786" width="10.33203125" style="282" customWidth="1"/>
    <col min="787" max="790" width="8.88671875" style="282"/>
    <col min="791" max="791" width="8.5546875" style="282" customWidth="1"/>
    <col min="792" max="1024" width="8.88671875" style="282"/>
    <col min="1025" max="1025" width="26.33203125" style="282" customWidth="1"/>
    <col min="1026" max="1026" width="7.6640625" style="282" customWidth="1"/>
    <col min="1027" max="1027" width="23.33203125" style="282" customWidth="1"/>
    <col min="1028" max="1028" width="12.44140625" style="282" customWidth="1"/>
    <col min="1029" max="1032" width="12" style="282" customWidth="1"/>
    <col min="1033" max="1034" width="10.88671875" style="282" customWidth="1"/>
    <col min="1035" max="1035" width="12.109375" style="282" customWidth="1"/>
    <col min="1036" max="1036" width="10.88671875" style="282" customWidth="1"/>
    <col min="1037" max="1037" width="12" style="282" customWidth="1"/>
    <col min="1038" max="1039" width="10.88671875" style="282" customWidth="1"/>
    <col min="1040" max="1041" width="9.109375" style="282" customWidth="1"/>
    <col min="1042" max="1042" width="10.33203125" style="282" customWidth="1"/>
    <col min="1043" max="1046" width="8.88671875" style="282"/>
    <col min="1047" max="1047" width="8.5546875" style="282" customWidth="1"/>
    <col min="1048" max="1280" width="8.88671875" style="282"/>
    <col min="1281" max="1281" width="26.33203125" style="282" customWidth="1"/>
    <col min="1282" max="1282" width="7.6640625" style="282" customWidth="1"/>
    <col min="1283" max="1283" width="23.33203125" style="282" customWidth="1"/>
    <col min="1284" max="1284" width="12.44140625" style="282" customWidth="1"/>
    <col min="1285" max="1288" width="12" style="282" customWidth="1"/>
    <col min="1289" max="1290" width="10.88671875" style="282" customWidth="1"/>
    <col min="1291" max="1291" width="12.109375" style="282" customWidth="1"/>
    <col min="1292" max="1292" width="10.88671875" style="282" customWidth="1"/>
    <col min="1293" max="1293" width="12" style="282" customWidth="1"/>
    <col min="1294" max="1295" width="10.88671875" style="282" customWidth="1"/>
    <col min="1296" max="1297" width="9.109375" style="282" customWidth="1"/>
    <col min="1298" max="1298" width="10.33203125" style="282" customWidth="1"/>
    <col min="1299" max="1302" width="8.88671875" style="282"/>
    <col min="1303" max="1303" width="8.5546875" style="282" customWidth="1"/>
    <col min="1304" max="1536" width="8.88671875" style="282"/>
    <col min="1537" max="1537" width="26.33203125" style="282" customWidth="1"/>
    <col min="1538" max="1538" width="7.6640625" style="282" customWidth="1"/>
    <col min="1539" max="1539" width="23.33203125" style="282" customWidth="1"/>
    <col min="1540" max="1540" width="12.44140625" style="282" customWidth="1"/>
    <col min="1541" max="1544" width="12" style="282" customWidth="1"/>
    <col min="1545" max="1546" width="10.88671875" style="282" customWidth="1"/>
    <col min="1547" max="1547" width="12.109375" style="282" customWidth="1"/>
    <col min="1548" max="1548" width="10.88671875" style="282" customWidth="1"/>
    <col min="1549" max="1549" width="12" style="282" customWidth="1"/>
    <col min="1550" max="1551" width="10.88671875" style="282" customWidth="1"/>
    <col min="1552" max="1553" width="9.109375" style="282" customWidth="1"/>
    <col min="1554" max="1554" width="10.33203125" style="282" customWidth="1"/>
    <col min="1555" max="1558" width="8.88671875" style="282"/>
    <col min="1559" max="1559" width="8.5546875" style="282" customWidth="1"/>
    <col min="1560" max="1792" width="8.88671875" style="282"/>
    <col min="1793" max="1793" width="26.33203125" style="282" customWidth="1"/>
    <col min="1794" max="1794" width="7.6640625" style="282" customWidth="1"/>
    <col min="1795" max="1795" width="23.33203125" style="282" customWidth="1"/>
    <col min="1796" max="1796" width="12.44140625" style="282" customWidth="1"/>
    <col min="1797" max="1800" width="12" style="282" customWidth="1"/>
    <col min="1801" max="1802" width="10.88671875" style="282" customWidth="1"/>
    <col min="1803" max="1803" width="12.109375" style="282" customWidth="1"/>
    <col min="1804" max="1804" width="10.88671875" style="282" customWidth="1"/>
    <col min="1805" max="1805" width="12" style="282" customWidth="1"/>
    <col min="1806" max="1807" width="10.88671875" style="282" customWidth="1"/>
    <col min="1808" max="1809" width="9.109375" style="282" customWidth="1"/>
    <col min="1810" max="1810" width="10.33203125" style="282" customWidth="1"/>
    <col min="1811" max="1814" width="8.88671875" style="282"/>
    <col min="1815" max="1815" width="8.5546875" style="282" customWidth="1"/>
    <col min="1816" max="2048" width="8.88671875" style="282"/>
    <col min="2049" max="2049" width="26.33203125" style="282" customWidth="1"/>
    <col min="2050" max="2050" width="7.6640625" style="282" customWidth="1"/>
    <col min="2051" max="2051" width="23.33203125" style="282" customWidth="1"/>
    <col min="2052" max="2052" width="12.44140625" style="282" customWidth="1"/>
    <col min="2053" max="2056" width="12" style="282" customWidth="1"/>
    <col min="2057" max="2058" width="10.88671875" style="282" customWidth="1"/>
    <col min="2059" max="2059" width="12.109375" style="282" customWidth="1"/>
    <col min="2060" max="2060" width="10.88671875" style="282" customWidth="1"/>
    <col min="2061" max="2061" width="12" style="282" customWidth="1"/>
    <col min="2062" max="2063" width="10.88671875" style="282" customWidth="1"/>
    <col min="2064" max="2065" width="9.109375" style="282" customWidth="1"/>
    <col min="2066" max="2066" width="10.33203125" style="282" customWidth="1"/>
    <col min="2067" max="2070" width="8.88671875" style="282"/>
    <col min="2071" max="2071" width="8.5546875" style="282" customWidth="1"/>
    <col min="2072" max="2304" width="8.88671875" style="282"/>
    <col min="2305" max="2305" width="26.33203125" style="282" customWidth="1"/>
    <col min="2306" max="2306" width="7.6640625" style="282" customWidth="1"/>
    <col min="2307" max="2307" width="23.33203125" style="282" customWidth="1"/>
    <col min="2308" max="2308" width="12.44140625" style="282" customWidth="1"/>
    <col min="2309" max="2312" width="12" style="282" customWidth="1"/>
    <col min="2313" max="2314" width="10.88671875" style="282" customWidth="1"/>
    <col min="2315" max="2315" width="12.109375" style="282" customWidth="1"/>
    <col min="2316" max="2316" width="10.88671875" style="282" customWidth="1"/>
    <col min="2317" max="2317" width="12" style="282" customWidth="1"/>
    <col min="2318" max="2319" width="10.88671875" style="282" customWidth="1"/>
    <col min="2320" max="2321" width="9.109375" style="282" customWidth="1"/>
    <col min="2322" max="2322" width="10.33203125" style="282" customWidth="1"/>
    <col min="2323" max="2326" width="8.88671875" style="282"/>
    <col min="2327" max="2327" width="8.5546875" style="282" customWidth="1"/>
    <col min="2328" max="2560" width="8.88671875" style="282"/>
    <col min="2561" max="2561" width="26.33203125" style="282" customWidth="1"/>
    <col min="2562" max="2562" width="7.6640625" style="282" customWidth="1"/>
    <col min="2563" max="2563" width="23.33203125" style="282" customWidth="1"/>
    <col min="2564" max="2564" width="12.44140625" style="282" customWidth="1"/>
    <col min="2565" max="2568" width="12" style="282" customWidth="1"/>
    <col min="2569" max="2570" width="10.88671875" style="282" customWidth="1"/>
    <col min="2571" max="2571" width="12.109375" style="282" customWidth="1"/>
    <col min="2572" max="2572" width="10.88671875" style="282" customWidth="1"/>
    <col min="2573" max="2573" width="12" style="282" customWidth="1"/>
    <col min="2574" max="2575" width="10.88671875" style="282" customWidth="1"/>
    <col min="2576" max="2577" width="9.109375" style="282" customWidth="1"/>
    <col min="2578" max="2578" width="10.33203125" style="282" customWidth="1"/>
    <col min="2579" max="2582" width="8.88671875" style="282"/>
    <col min="2583" max="2583" width="8.5546875" style="282" customWidth="1"/>
    <col min="2584" max="2816" width="8.88671875" style="282"/>
    <col min="2817" max="2817" width="26.33203125" style="282" customWidth="1"/>
    <col min="2818" max="2818" width="7.6640625" style="282" customWidth="1"/>
    <col min="2819" max="2819" width="23.33203125" style="282" customWidth="1"/>
    <col min="2820" max="2820" width="12.44140625" style="282" customWidth="1"/>
    <col min="2821" max="2824" width="12" style="282" customWidth="1"/>
    <col min="2825" max="2826" width="10.88671875" style="282" customWidth="1"/>
    <col min="2827" max="2827" width="12.109375" style="282" customWidth="1"/>
    <col min="2828" max="2828" width="10.88671875" style="282" customWidth="1"/>
    <col min="2829" max="2829" width="12" style="282" customWidth="1"/>
    <col min="2830" max="2831" width="10.88671875" style="282" customWidth="1"/>
    <col min="2832" max="2833" width="9.109375" style="282" customWidth="1"/>
    <col min="2834" max="2834" width="10.33203125" style="282" customWidth="1"/>
    <col min="2835" max="2838" width="8.88671875" style="282"/>
    <col min="2839" max="2839" width="8.5546875" style="282" customWidth="1"/>
    <col min="2840" max="3072" width="8.88671875" style="282"/>
    <col min="3073" max="3073" width="26.33203125" style="282" customWidth="1"/>
    <col min="3074" max="3074" width="7.6640625" style="282" customWidth="1"/>
    <col min="3075" max="3075" width="23.33203125" style="282" customWidth="1"/>
    <col min="3076" max="3076" width="12.44140625" style="282" customWidth="1"/>
    <col min="3077" max="3080" width="12" style="282" customWidth="1"/>
    <col min="3081" max="3082" width="10.88671875" style="282" customWidth="1"/>
    <col min="3083" max="3083" width="12.109375" style="282" customWidth="1"/>
    <col min="3084" max="3084" width="10.88671875" style="282" customWidth="1"/>
    <col min="3085" max="3085" width="12" style="282" customWidth="1"/>
    <col min="3086" max="3087" width="10.88671875" style="282" customWidth="1"/>
    <col min="3088" max="3089" width="9.109375" style="282" customWidth="1"/>
    <col min="3090" max="3090" width="10.33203125" style="282" customWidth="1"/>
    <col min="3091" max="3094" width="8.88671875" style="282"/>
    <col min="3095" max="3095" width="8.5546875" style="282" customWidth="1"/>
    <col min="3096" max="3328" width="8.88671875" style="282"/>
    <col min="3329" max="3329" width="26.33203125" style="282" customWidth="1"/>
    <col min="3330" max="3330" width="7.6640625" style="282" customWidth="1"/>
    <col min="3331" max="3331" width="23.33203125" style="282" customWidth="1"/>
    <col min="3332" max="3332" width="12.44140625" style="282" customWidth="1"/>
    <col min="3333" max="3336" width="12" style="282" customWidth="1"/>
    <col min="3337" max="3338" width="10.88671875" style="282" customWidth="1"/>
    <col min="3339" max="3339" width="12.109375" style="282" customWidth="1"/>
    <col min="3340" max="3340" width="10.88671875" style="282" customWidth="1"/>
    <col min="3341" max="3341" width="12" style="282" customWidth="1"/>
    <col min="3342" max="3343" width="10.88671875" style="282" customWidth="1"/>
    <col min="3344" max="3345" width="9.109375" style="282" customWidth="1"/>
    <col min="3346" max="3346" width="10.33203125" style="282" customWidth="1"/>
    <col min="3347" max="3350" width="8.88671875" style="282"/>
    <col min="3351" max="3351" width="8.5546875" style="282" customWidth="1"/>
    <col min="3352" max="3584" width="8.88671875" style="282"/>
    <col min="3585" max="3585" width="26.33203125" style="282" customWidth="1"/>
    <col min="3586" max="3586" width="7.6640625" style="282" customWidth="1"/>
    <col min="3587" max="3587" width="23.33203125" style="282" customWidth="1"/>
    <col min="3588" max="3588" width="12.44140625" style="282" customWidth="1"/>
    <col min="3589" max="3592" width="12" style="282" customWidth="1"/>
    <col min="3593" max="3594" width="10.88671875" style="282" customWidth="1"/>
    <col min="3595" max="3595" width="12.109375" style="282" customWidth="1"/>
    <col min="3596" max="3596" width="10.88671875" style="282" customWidth="1"/>
    <col min="3597" max="3597" width="12" style="282" customWidth="1"/>
    <col min="3598" max="3599" width="10.88671875" style="282" customWidth="1"/>
    <col min="3600" max="3601" width="9.109375" style="282" customWidth="1"/>
    <col min="3602" max="3602" width="10.33203125" style="282" customWidth="1"/>
    <col min="3603" max="3606" width="8.88671875" style="282"/>
    <col min="3607" max="3607" width="8.5546875" style="282" customWidth="1"/>
    <col min="3608" max="3840" width="8.88671875" style="282"/>
    <col min="3841" max="3841" width="26.33203125" style="282" customWidth="1"/>
    <col min="3842" max="3842" width="7.6640625" style="282" customWidth="1"/>
    <col min="3843" max="3843" width="23.33203125" style="282" customWidth="1"/>
    <col min="3844" max="3844" width="12.44140625" style="282" customWidth="1"/>
    <col min="3845" max="3848" width="12" style="282" customWidth="1"/>
    <col min="3849" max="3850" width="10.88671875" style="282" customWidth="1"/>
    <col min="3851" max="3851" width="12.109375" style="282" customWidth="1"/>
    <col min="3852" max="3852" width="10.88671875" style="282" customWidth="1"/>
    <col min="3853" max="3853" width="12" style="282" customWidth="1"/>
    <col min="3854" max="3855" width="10.88671875" style="282" customWidth="1"/>
    <col min="3856" max="3857" width="9.109375" style="282" customWidth="1"/>
    <col min="3858" max="3858" width="10.33203125" style="282" customWidth="1"/>
    <col min="3859" max="3862" width="8.88671875" style="282"/>
    <col min="3863" max="3863" width="8.5546875" style="282" customWidth="1"/>
    <col min="3864" max="4096" width="8.88671875" style="282"/>
    <col min="4097" max="4097" width="26.33203125" style="282" customWidth="1"/>
    <col min="4098" max="4098" width="7.6640625" style="282" customWidth="1"/>
    <col min="4099" max="4099" width="23.33203125" style="282" customWidth="1"/>
    <col min="4100" max="4100" width="12.44140625" style="282" customWidth="1"/>
    <col min="4101" max="4104" width="12" style="282" customWidth="1"/>
    <col min="4105" max="4106" width="10.88671875" style="282" customWidth="1"/>
    <col min="4107" max="4107" width="12.109375" style="282" customWidth="1"/>
    <col min="4108" max="4108" width="10.88671875" style="282" customWidth="1"/>
    <col min="4109" max="4109" width="12" style="282" customWidth="1"/>
    <col min="4110" max="4111" width="10.88671875" style="282" customWidth="1"/>
    <col min="4112" max="4113" width="9.109375" style="282" customWidth="1"/>
    <col min="4114" max="4114" width="10.33203125" style="282" customWidth="1"/>
    <col min="4115" max="4118" width="8.88671875" style="282"/>
    <col min="4119" max="4119" width="8.5546875" style="282" customWidth="1"/>
    <col min="4120" max="4352" width="8.88671875" style="282"/>
    <col min="4353" max="4353" width="26.33203125" style="282" customWidth="1"/>
    <col min="4354" max="4354" width="7.6640625" style="282" customWidth="1"/>
    <col min="4355" max="4355" width="23.33203125" style="282" customWidth="1"/>
    <col min="4356" max="4356" width="12.44140625" style="282" customWidth="1"/>
    <col min="4357" max="4360" width="12" style="282" customWidth="1"/>
    <col min="4361" max="4362" width="10.88671875" style="282" customWidth="1"/>
    <col min="4363" max="4363" width="12.109375" style="282" customWidth="1"/>
    <col min="4364" max="4364" width="10.88671875" style="282" customWidth="1"/>
    <col min="4365" max="4365" width="12" style="282" customWidth="1"/>
    <col min="4366" max="4367" width="10.88671875" style="282" customWidth="1"/>
    <col min="4368" max="4369" width="9.109375" style="282" customWidth="1"/>
    <col min="4370" max="4370" width="10.33203125" style="282" customWidth="1"/>
    <col min="4371" max="4374" width="8.88671875" style="282"/>
    <col min="4375" max="4375" width="8.5546875" style="282" customWidth="1"/>
    <col min="4376" max="4608" width="8.88671875" style="282"/>
    <col min="4609" max="4609" width="26.33203125" style="282" customWidth="1"/>
    <col min="4610" max="4610" width="7.6640625" style="282" customWidth="1"/>
    <col min="4611" max="4611" width="23.33203125" style="282" customWidth="1"/>
    <col min="4612" max="4612" width="12.44140625" style="282" customWidth="1"/>
    <col min="4613" max="4616" width="12" style="282" customWidth="1"/>
    <col min="4617" max="4618" width="10.88671875" style="282" customWidth="1"/>
    <col min="4619" max="4619" width="12.109375" style="282" customWidth="1"/>
    <col min="4620" max="4620" width="10.88671875" style="282" customWidth="1"/>
    <col min="4621" max="4621" width="12" style="282" customWidth="1"/>
    <col min="4622" max="4623" width="10.88671875" style="282" customWidth="1"/>
    <col min="4624" max="4625" width="9.109375" style="282" customWidth="1"/>
    <col min="4626" max="4626" width="10.33203125" style="282" customWidth="1"/>
    <col min="4627" max="4630" width="8.88671875" style="282"/>
    <col min="4631" max="4631" width="8.5546875" style="282" customWidth="1"/>
    <col min="4632" max="4864" width="8.88671875" style="282"/>
    <col min="4865" max="4865" width="26.33203125" style="282" customWidth="1"/>
    <col min="4866" max="4866" width="7.6640625" style="282" customWidth="1"/>
    <col min="4867" max="4867" width="23.33203125" style="282" customWidth="1"/>
    <col min="4868" max="4868" width="12.44140625" style="282" customWidth="1"/>
    <col min="4869" max="4872" width="12" style="282" customWidth="1"/>
    <col min="4873" max="4874" width="10.88671875" style="282" customWidth="1"/>
    <col min="4875" max="4875" width="12.109375" style="282" customWidth="1"/>
    <col min="4876" max="4876" width="10.88671875" style="282" customWidth="1"/>
    <col min="4877" max="4877" width="12" style="282" customWidth="1"/>
    <col min="4878" max="4879" width="10.88671875" style="282" customWidth="1"/>
    <col min="4880" max="4881" width="9.109375" style="282" customWidth="1"/>
    <col min="4882" max="4882" width="10.33203125" style="282" customWidth="1"/>
    <col min="4883" max="4886" width="8.88671875" style="282"/>
    <col min="4887" max="4887" width="8.5546875" style="282" customWidth="1"/>
    <col min="4888" max="5120" width="8.88671875" style="282"/>
    <col min="5121" max="5121" width="26.33203125" style="282" customWidth="1"/>
    <col min="5122" max="5122" width="7.6640625" style="282" customWidth="1"/>
    <col min="5123" max="5123" width="23.33203125" style="282" customWidth="1"/>
    <col min="5124" max="5124" width="12.44140625" style="282" customWidth="1"/>
    <col min="5125" max="5128" width="12" style="282" customWidth="1"/>
    <col min="5129" max="5130" width="10.88671875" style="282" customWidth="1"/>
    <col min="5131" max="5131" width="12.109375" style="282" customWidth="1"/>
    <col min="5132" max="5132" width="10.88671875" style="282" customWidth="1"/>
    <col min="5133" max="5133" width="12" style="282" customWidth="1"/>
    <col min="5134" max="5135" width="10.88671875" style="282" customWidth="1"/>
    <col min="5136" max="5137" width="9.109375" style="282" customWidth="1"/>
    <col min="5138" max="5138" width="10.33203125" style="282" customWidth="1"/>
    <col min="5139" max="5142" width="8.88671875" style="282"/>
    <col min="5143" max="5143" width="8.5546875" style="282" customWidth="1"/>
    <col min="5144" max="5376" width="8.88671875" style="282"/>
    <col min="5377" max="5377" width="26.33203125" style="282" customWidth="1"/>
    <col min="5378" max="5378" width="7.6640625" style="282" customWidth="1"/>
    <col min="5379" max="5379" width="23.33203125" style="282" customWidth="1"/>
    <col min="5380" max="5380" width="12.44140625" style="282" customWidth="1"/>
    <col min="5381" max="5384" width="12" style="282" customWidth="1"/>
    <col min="5385" max="5386" width="10.88671875" style="282" customWidth="1"/>
    <col min="5387" max="5387" width="12.109375" style="282" customWidth="1"/>
    <col min="5388" max="5388" width="10.88671875" style="282" customWidth="1"/>
    <col min="5389" max="5389" width="12" style="282" customWidth="1"/>
    <col min="5390" max="5391" width="10.88671875" style="282" customWidth="1"/>
    <col min="5392" max="5393" width="9.109375" style="282" customWidth="1"/>
    <col min="5394" max="5394" width="10.33203125" style="282" customWidth="1"/>
    <col min="5395" max="5398" width="8.88671875" style="282"/>
    <col min="5399" max="5399" width="8.5546875" style="282" customWidth="1"/>
    <col min="5400" max="5632" width="8.88671875" style="282"/>
    <col min="5633" max="5633" width="26.33203125" style="282" customWidth="1"/>
    <col min="5634" max="5634" width="7.6640625" style="282" customWidth="1"/>
    <col min="5635" max="5635" width="23.33203125" style="282" customWidth="1"/>
    <col min="5636" max="5636" width="12.44140625" style="282" customWidth="1"/>
    <col min="5637" max="5640" width="12" style="282" customWidth="1"/>
    <col min="5641" max="5642" width="10.88671875" style="282" customWidth="1"/>
    <col min="5643" max="5643" width="12.109375" style="282" customWidth="1"/>
    <col min="5644" max="5644" width="10.88671875" style="282" customWidth="1"/>
    <col min="5645" max="5645" width="12" style="282" customWidth="1"/>
    <col min="5646" max="5647" width="10.88671875" style="282" customWidth="1"/>
    <col min="5648" max="5649" width="9.109375" style="282" customWidth="1"/>
    <col min="5650" max="5650" width="10.33203125" style="282" customWidth="1"/>
    <col min="5651" max="5654" width="8.88671875" style="282"/>
    <col min="5655" max="5655" width="8.5546875" style="282" customWidth="1"/>
    <col min="5656" max="5888" width="8.88671875" style="282"/>
    <col min="5889" max="5889" width="26.33203125" style="282" customWidth="1"/>
    <col min="5890" max="5890" width="7.6640625" style="282" customWidth="1"/>
    <col min="5891" max="5891" width="23.33203125" style="282" customWidth="1"/>
    <col min="5892" max="5892" width="12.44140625" style="282" customWidth="1"/>
    <col min="5893" max="5896" width="12" style="282" customWidth="1"/>
    <col min="5897" max="5898" width="10.88671875" style="282" customWidth="1"/>
    <col min="5899" max="5899" width="12.109375" style="282" customWidth="1"/>
    <col min="5900" max="5900" width="10.88671875" style="282" customWidth="1"/>
    <col min="5901" max="5901" width="12" style="282" customWidth="1"/>
    <col min="5902" max="5903" width="10.88671875" style="282" customWidth="1"/>
    <col min="5904" max="5905" width="9.109375" style="282" customWidth="1"/>
    <col min="5906" max="5906" width="10.33203125" style="282" customWidth="1"/>
    <col min="5907" max="5910" width="8.88671875" style="282"/>
    <col min="5911" max="5911" width="8.5546875" style="282" customWidth="1"/>
    <col min="5912" max="6144" width="8.88671875" style="282"/>
    <col min="6145" max="6145" width="26.33203125" style="282" customWidth="1"/>
    <col min="6146" max="6146" width="7.6640625" style="282" customWidth="1"/>
    <col min="6147" max="6147" width="23.33203125" style="282" customWidth="1"/>
    <col min="6148" max="6148" width="12.44140625" style="282" customWidth="1"/>
    <col min="6149" max="6152" width="12" style="282" customWidth="1"/>
    <col min="6153" max="6154" width="10.88671875" style="282" customWidth="1"/>
    <col min="6155" max="6155" width="12.109375" style="282" customWidth="1"/>
    <col min="6156" max="6156" width="10.88671875" style="282" customWidth="1"/>
    <col min="6157" max="6157" width="12" style="282" customWidth="1"/>
    <col min="6158" max="6159" width="10.88671875" style="282" customWidth="1"/>
    <col min="6160" max="6161" width="9.109375" style="282" customWidth="1"/>
    <col min="6162" max="6162" width="10.33203125" style="282" customWidth="1"/>
    <col min="6163" max="6166" width="8.88671875" style="282"/>
    <col min="6167" max="6167" width="8.5546875" style="282" customWidth="1"/>
    <col min="6168" max="6400" width="8.88671875" style="282"/>
    <col min="6401" max="6401" width="26.33203125" style="282" customWidth="1"/>
    <col min="6402" max="6402" width="7.6640625" style="282" customWidth="1"/>
    <col min="6403" max="6403" width="23.33203125" style="282" customWidth="1"/>
    <col min="6404" max="6404" width="12.44140625" style="282" customWidth="1"/>
    <col min="6405" max="6408" width="12" style="282" customWidth="1"/>
    <col min="6409" max="6410" width="10.88671875" style="282" customWidth="1"/>
    <col min="6411" max="6411" width="12.109375" style="282" customWidth="1"/>
    <col min="6412" max="6412" width="10.88671875" style="282" customWidth="1"/>
    <col min="6413" max="6413" width="12" style="282" customWidth="1"/>
    <col min="6414" max="6415" width="10.88671875" style="282" customWidth="1"/>
    <col min="6416" max="6417" width="9.109375" style="282" customWidth="1"/>
    <col min="6418" max="6418" width="10.33203125" style="282" customWidth="1"/>
    <col min="6419" max="6422" width="8.88671875" style="282"/>
    <col min="6423" max="6423" width="8.5546875" style="282" customWidth="1"/>
    <col min="6424" max="6656" width="8.88671875" style="282"/>
    <col min="6657" max="6657" width="26.33203125" style="282" customWidth="1"/>
    <col min="6658" max="6658" width="7.6640625" style="282" customWidth="1"/>
    <col min="6659" max="6659" width="23.33203125" style="282" customWidth="1"/>
    <col min="6660" max="6660" width="12.44140625" style="282" customWidth="1"/>
    <col min="6661" max="6664" width="12" style="282" customWidth="1"/>
    <col min="6665" max="6666" width="10.88671875" style="282" customWidth="1"/>
    <col min="6667" max="6667" width="12.109375" style="282" customWidth="1"/>
    <col min="6668" max="6668" width="10.88671875" style="282" customWidth="1"/>
    <col min="6669" max="6669" width="12" style="282" customWidth="1"/>
    <col min="6670" max="6671" width="10.88671875" style="282" customWidth="1"/>
    <col min="6672" max="6673" width="9.109375" style="282" customWidth="1"/>
    <col min="6674" max="6674" width="10.33203125" style="282" customWidth="1"/>
    <col min="6675" max="6678" width="8.88671875" style="282"/>
    <col min="6679" max="6679" width="8.5546875" style="282" customWidth="1"/>
    <col min="6680" max="6912" width="8.88671875" style="282"/>
    <col min="6913" max="6913" width="26.33203125" style="282" customWidth="1"/>
    <col min="6914" max="6914" width="7.6640625" style="282" customWidth="1"/>
    <col min="6915" max="6915" width="23.33203125" style="282" customWidth="1"/>
    <col min="6916" max="6916" width="12.44140625" style="282" customWidth="1"/>
    <col min="6917" max="6920" width="12" style="282" customWidth="1"/>
    <col min="6921" max="6922" width="10.88671875" style="282" customWidth="1"/>
    <col min="6923" max="6923" width="12.109375" style="282" customWidth="1"/>
    <col min="6924" max="6924" width="10.88671875" style="282" customWidth="1"/>
    <col min="6925" max="6925" width="12" style="282" customWidth="1"/>
    <col min="6926" max="6927" width="10.88671875" style="282" customWidth="1"/>
    <col min="6928" max="6929" width="9.109375" style="282" customWidth="1"/>
    <col min="6930" max="6930" width="10.33203125" style="282" customWidth="1"/>
    <col min="6931" max="6934" width="8.88671875" style="282"/>
    <col min="6935" max="6935" width="8.5546875" style="282" customWidth="1"/>
    <col min="6936" max="7168" width="8.88671875" style="282"/>
    <col min="7169" max="7169" width="26.33203125" style="282" customWidth="1"/>
    <col min="7170" max="7170" width="7.6640625" style="282" customWidth="1"/>
    <col min="7171" max="7171" width="23.33203125" style="282" customWidth="1"/>
    <col min="7172" max="7172" width="12.44140625" style="282" customWidth="1"/>
    <col min="7173" max="7176" width="12" style="282" customWidth="1"/>
    <col min="7177" max="7178" width="10.88671875" style="282" customWidth="1"/>
    <col min="7179" max="7179" width="12.109375" style="282" customWidth="1"/>
    <col min="7180" max="7180" width="10.88671875" style="282" customWidth="1"/>
    <col min="7181" max="7181" width="12" style="282" customWidth="1"/>
    <col min="7182" max="7183" width="10.88671875" style="282" customWidth="1"/>
    <col min="7184" max="7185" width="9.109375" style="282" customWidth="1"/>
    <col min="7186" max="7186" width="10.33203125" style="282" customWidth="1"/>
    <col min="7187" max="7190" width="8.88671875" style="282"/>
    <col min="7191" max="7191" width="8.5546875" style="282" customWidth="1"/>
    <col min="7192" max="7424" width="8.88671875" style="282"/>
    <col min="7425" max="7425" width="26.33203125" style="282" customWidth="1"/>
    <col min="7426" max="7426" width="7.6640625" style="282" customWidth="1"/>
    <col min="7427" max="7427" width="23.33203125" style="282" customWidth="1"/>
    <col min="7428" max="7428" width="12.44140625" style="282" customWidth="1"/>
    <col min="7429" max="7432" width="12" style="282" customWidth="1"/>
    <col min="7433" max="7434" width="10.88671875" style="282" customWidth="1"/>
    <col min="7435" max="7435" width="12.109375" style="282" customWidth="1"/>
    <col min="7436" max="7436" width="10.88671875" style="282" customWidth="1"/>
    <col min="7437" max="7437" width="12" style="282" customWidth="1"/>
    <col min="7438" max="7439" width="10.88671875" style="282" customWidth="1"/>
    <col min="7440" max="7441" width="9.109375" style="282" customWidth="1"/>
    <col min="7442" max="7442" width="10.33203125" style="282" customWidth="1"/>
    <col min="7443" max="7446" width="8.88671875" style="282"/>
    <col min="7447" max="7447" width="8.5546875" style="282" customWidth="1"/>
    <col min="7448" max="7680" width="8.88671875" style="282"/>
    <col min="7681" max="7681" width="26.33203125" style="282" customWidth="1"/>
    <col min="7682" max="7682" width="7.6640625" style="282" customWidth="1"/>
    <col min="7683" max="7683" width="23.33203125" style="282" customWidth="1"/>
    <col min="7684" max="7684" width="12.44140625" style="282" customWidth="1"/>
    <col min="7685" max="7688" width="12" style="282" customWidth="1"/>
    <col min="7689" max="7690" width="10.88671875" style="282" customWidth="1"/>
    <col min="7691" max="7691" width="12.109375" style="282" customWidth="1"/>
    <col min="7692" max="7692" width="10.88671875" style="282" customWidth="1"/>
    <col min="7693" max="7693" width="12" style="282" customWidth="1"/>
    <col min="7694" max="7695" width="10.88671875" style="282" customWidth="1"/>
    <col min="7696" max="7697" width="9.109375" style="282" customWidth="1"/>
    <col min="7698" max="7698" width="10.33203125" style="282" customWidth="1"/>
    <col min="7699" max="7702" width="8.88671875" style="282"/>
    <col min="7703" max="7703" width="8.5546875" style="282" customWidth="1"/>
    <col min="7704" max="7936" width="8.88671875" style="282"/>
    <col min="7937" max="7937" width="26.33203125" style="282" customWidth="1"/>
    <col min="7938" max="7938" width="7.6640625" style="282" customWidth="1"/>
    <col min="7939" max="7939" width="23.33203125" style="282" customWidth="1"/>
    <col min="7940" max="7940" width="12.44140625" style="282" customWidth="1"/>
    <col min="7941" max="7944" width="12" style="282" customWidth="1"/>
    <col min="7945" max="7946" width="10.88671875" style="282" customWidth="1"/>
    <col min="7947" max="7947" width="12.109375" style="282" customWidth="1"/>
    <col min="7948" max="7948" width="10.88671875" style="282" customWidth="1"/>
    <col min="7949" max="7949" width="12" style="282" customWidth="1"/>
    <col min="7950" max="7951" width="10.88671875" style="282" customWidth="1"/>
    <col min="7952" max="7953" width="9.109375" style="282" customWidth="1"/>
    <col min="7954" max="7954" width="10.33203125" style="282" customWidth="1"/>
    <col min="7955" max="7958" width="8.88671875" style="282"/>
    <col min="7959" max="7959" width="8.5546875" style="282" customWidth="1"/>
    <col min="7960" max="8192" width="8.88671875" style="282"/>
    <col min="8193" max="8193" width="26.33203125" style="282" customWidth="1"/>
    <col min="8194" max="8194" width="7.6640625" style="282" customWidth="1"/>
    <col min="8195" max="8195" width="23.33203125" style="282" customWidth="1"/>
    <col min="8196" max="8196" width="12.44140625" style="282" customWidth="1"/>
    <col min="8197" max="8200" width="12" style="282" customWidth="1"/>
    <col min="8201" max="8202" width="10.88671875" style="282" customWidth="1"/>
    <col min="8203" max="8203" width="12.109375" style="282" customWidth="1"/>
    <col min="8204" max="8204" width="10.88671875" style="282" customWidth="1"/>
    <col min="8205" max="8205" width="12" style="282" customWidth="1"/>
    <col min="8206" max="8207" width="10.88671875" style="282" customWidth="1"/>
    <col min="8208" max="8209" width="9.109375" style="282" customWidth="1"/>
    <col min="8210" max="8210" width="10.33203125" style="282" customWidth="1"/>
    <col min="8211" max="8214" width="8.88671875" style="282"/>
    <col min="8215" max="8215" width="8.5546875" style="282" customWidth="1"/>
    <col min="8216" max="8448" width="8.88671875" style="282"/>
    <col min="8449" max="8449" width="26.33203125" style="282" customWidth="1"/>
    <col min="8450" max="8450" width="7.6640625" style="282" customWidth="1"/>
    <col min="8451" max="8451" width="23.33203125" style="282" customWidth="1"/>
    <col min="8452" max="8452" width="12.44140625" style="282" customWidth="1"/>
    <col min="8453" max="8456" width="12" style="282" customWidth="1"/>
    <col min="8457" max="8458" width="10.88671875" style="282" customWidth="1"/>
    <col min="8459" max="8459" width="12.109375" style="282" customWidth="1"/>
    <col min="8460" max="8460" width="10.88671875" style="282" customWidth="1"/>
    <col min="8461" max="8461" width="12" style="282" customWidth="1"/>
    <col min="8462" max="8463" width="10.88671875" style="282" customWidth="1"/>
    <col min="8464" max="8465" width="9.109375" style="282" customWidth="1"/>
    <col min="8466" max="8466" width="10.33203125" style="282" customWidth="1"/>
    <col min="8467" max="8470" width="8.88671875" style="282"/>
    <col min="8471" max="8471" width="8.5546875" style="282" customWidth="1"/>
    <col min="8472" max="8704" width="8.88671875" style="282"/>
    <col min="8705" max="8705" width="26.33203125" style="282" customWidth="1"/>
    <col min="8706" max="8706" width="7.6640625" style="282" customWidth="1"/>
    <col min="8707" max="8707" width="23.33203125" style="282" customWidth="1"/>
    <col min="8708" max="8708" width="12.44140625" style="282" customWidth="1"/>
    <col min="8709" max="8712" width="12" style="282" customWidth="1"/>
    <col min="8713" max="8714" width="10.88671875" style="282" customWidth="1"/>
    <col min="8715" max="8715" width="12.109375" style="282" customWidth="1"/>
    <col min="8716" max="8716" width="10.88671875" style="282" customWidth="1"/>
    <col min="8717" max="8717" width="12" style="282" customWidth="1"/>
    <col min="8718" max="8719" width="10.88671875" style="282" customWidth="1"/>
    <col min="8720" max="8721" width="9.109375" style="282" customWidth="1"/>
    <col min="8722" max="8722" width="10.33203125" style="282" customWidth="1"/>
    <col min="8723" max="8726" width="8.88671875" style="282"/>
    <col min="8727" max="8727" width="8.5546875" style="282" customWidth="1"/>
    <col min="8728" max="8960" width="8.88671875" style="282"/>
    <col min="8961" max="8961" width="26.33203125" style="282" customWidth="1"/>
    <col min="8962" max="8962" width="7.6640625" style="282" customWidth="1"/>
    <col min="8963" max="8963" width="23.33203125" style="282" customWidth="1"/>
    <col min="8964" max="8964" width="12.44140625" style="282" customWidth="1"/>
    <col min="8965" max="8968" width="12" style="282" customWidth="1"/>
    <col min="8969" max="8970" width="10.88671875" style="282" customWidth="1"/>
    <col min="8971" max="8971" width="12.109375" style="282" customWidth="1"/>
    <col min="8972" max="8972" width="10.88671875" style="282" customWidth="1"/>
    <col min="8973" max="8973" width="12" style="282" customWidth="1"/>
    <col min="8974" max="8975" width="10.88671875" style="282" customWidth="1"/>
    <col min="8976" max="8977" width="9.109375" style="282" customWidth="1"/>
    <col min="8978" max="8978" width="10.33203125" style="282" customWidth="1"/>
    <col min="8979" max="8982" width="8.88671875" style="282"/>
    <col min="8983" max="8983" width="8.5546875" style="282" customWidth="1"/>
    <col min="8984" max="9216" width="8.88671875" style="282"/>
    <col min="9217" max="9217" width="26.33203125" style="282" customWidth="1"/>
    <col min="9218" max="9218" width="7.6640625" style="282" customWidth="1"/>
    <col min="9219" max="9219" width="23.33203125" style="282" customWidth="1"/>
    <col min="9220" max="9220" width="12.44140625" style="282" customWidth="1"/>
    <col min="9221" max="9224" width="12" style="282" customWidth="1"/>
    <col min="9225" max="9226" width="10.88671875" style="282" customWidth="1"/>
    <col min="9227" max="9227" width="12.109375" style="282" customWidth="1"/>
    <col min="9228" max="9228" width="10.88671875" style="282" customWidth="1"/>
    <col min="9229" max="9229" width="12" style="282" customWidth="1"/>
    <col min="9230" max="9231" width="10.88671875" style="282" customWidth="1"/>
    <col min="9232" max="9233" width="9.109375" style="282" customWidth="1"/>
    <col min="9234" max="9234" width="10.33203125" style="282" customWidth="1"/>
    <col min="9235" max="9238" width="8.88671875" style="282"/>
    <col min="9239" max="9239" width="8.5546875" style="282" customWidth="1"/>
    <col min="9240" max="9472" width="8.88671875" style="282"/>
    <col min="9473" max="9473" width="26.33203125" style="282" customWidth="1"/>
    <col min="9474" max="9474" width="7.6640625" style="282" customWidth="1"/>
    <col min="9475" max="9475" width="23.33203125" style="282" customWidth="1"/>
    <col min="9476" max="9476" width="12.44140625" style="282" customWidth="1"/>
    <col min="9477" max="9480" width="12" style="282" customWidth="1"/>
    <col min="9481" max="9482" width="10.88671875" style="282" customWidth="1"/>
    <col min="9483" max="9483" width="12.109375" style="282" customWidth="1"/>
    <col min="9484" max="9484" width="10.88671875" style="282" customWidth="1"/>
    <col min="9485" max="9485" width="12" style="282" customWidth="1"/>
    <col min="9486" max="9487" width="10.88671875" style="282" customWidth="1"/>
    <col min="9488" max="9489" width="9.109375" style="282" customWidth="1"/>
    <col min="9490" max="9490" width="10.33203125" style="282" customWidth="1"/>
    <col min="9491" max="9494" width="8.88671875" style="282"/>
    <col min="9495" max="9495" width="8.5546875" style="282" customWidth="1"/>
    <col min="9496" max="9728" width="8.88671875" style="282"/>
    <col min="9729" max="9729" width="26.33203125" style="282" customWidth="1"/>
    <col min="9730" max="9730" width="7.6640625" style="282" customWidth="1"/>
    <col min="9731" max="9731" width="23.33203125" style="282" customWidth="1"/>
    <col min="9732" max="9732" width="12.44140625" style="282" customWidth="1"/>
    <col min="9733" max="9736" width="12" style="282" customWidth="1"/>
    <col min="9737" max="9738" width="10.88671875" style="282" customWidth="1"/>
    <col min="9739" max="9739" width="12.109375" style="282" customWidth="1"/>
    <col min="9740" max="9740" width="10.88671875" style="282" customWidth="1"/>
    <col min="9741" max="9741" width="12" style="282" customWidth="1"/>
    <col min="9742" max="9743" width="10.88671875" style="282" customWidth="1"/>
    <col min="9744" max="9745" width="9.109375" style="282" customWidth="1"/>
    <col min="9746" max="9746" width="10.33203125" style="282" customWidth="1"/>
    <col min="9747" max="9750" width="8.88671875" style="282"/>
    <col min="9751" max="9751" width="8.5546875" style="282" customWidth="1"/>
    <col min="9752" max="9984" width="8.88671875" style="282"/>
    <col min="9985" max="9985" width="26.33203125" style="282" customWidth="1"/>
    <col min="9986" max="9986" width="7.6640625" style="282" customWidth="1"/>
    <col min="9987" max="9987" width="23.33203125" style="282" customWidth="1"/>
    <col min="9988" max="9988" width="12.44140625" style="282" customWidth="1"/>
    <col min="9989" max="9992" width="12" style="282" customWidth="1"/>
    <col min="9993" max="9994" width="10.88671875" style="282" customWidth="1"/>
    <col min="9995" max="9995" width="12.109375" style="282" customWidth="1"/>
    <col min="9996" max="9996" width="10.88671875" style="282" customWidth="1"/>
    <col min="9997" max="9997" width="12" style="282" customWidth="1"/>
    <col min="9998" max="9999" width="10.88671875" style="282" customWidth="1"/>
    <col min="10000" max="10001" width="9.109375" style="282" customWidth="1"/>
    <col min="10002" max="10002" width="10.33203125" style="282" customWidth="1"/>
    <col min="10003" max="10006" width="8.88671875" style="282"/>
    <col min="10007" max="10007" width="8.5546875" style="282" customWidth="1"/>
    <col min="10008" max="10240" width="8.88671875" style="282"/>
    <col min="10241" max="10241" width="26.33203125" style="282" customWidth="1"/>
    <col min="10242" max="10242" width="7.6640625" style="282" customWidth="1"/>
    <col min="10243" max="10243" width="23.33203125" style="282" customWidth="1"/>
    <col min="10244" max="10244" width="12.44140625" style="282" customWidth="1"/>
    <col min="10245" max="10248" width="12" style="282" customWidth="1"/>
    <col min="10249" max="10250" width="10.88671875" style="282" customWidth="1"/>
    <col min="10251" max="10251" width="12.109375" style="282" customWidth="1"/>
    <col min="10252" max="10252" width="10.88671875" style="282" customWidth="1"/>
    <col min="10253" max="10253" width="12" style="282" customWidth="1"/>
    <col min="10254" max="10255" width="10.88671875" style="282" customWidth="1"/>
    <col min="10256" max="10257" width="9.109375" style="282" customWidth="1"/>
    <col min="10258" max="10258" width="10.33203125" style="282" customWidth="1"/>
    <col min="10259" max="10262" width="8.88671875" style="282"/>
    <col min="10263" max="10263" width="8.5546875" style="282" customWidth="1"/>
    <col min="10264" max="10496" width="8.88671875" style="282"/>
    <col min="10497" max="10497" width="26.33203125" style="282" customWidth="1"/>
    <col min="10498" max="10498" width="7.6640625" style="282" customWidth="1"/>
    <col min="10499" max="10499" width="23.33203125" style="282" customWidth="1"/>
    <col min="10500" max="10500" width="12.44140625" style="282" customWidth="1"/>
    <col min="10501" max="10504" width="12" style="282" customWidth="1"/>
    <col min="10505" max="10506" width="10.88671875" style="282" customWidth="1"/>
    <col min="10507" max="10507" width="12.109375" style="282" customWidth="1"/>
    <col min="10508" max="10508" width="10.88671875" style="282" customWidth="1"/>
    <col min="10509" max="10509" width="12" style="282" customWidth="1"/>
    <col min="10510" max="10511" width="10.88671875" style="282" customWidth="1"/>
    <col min="10512" max="10513" width="9.109375" style="282" customWidth="1"/>
    <col min="10514" max="10514" width="10.33203125" style="282" customWidth="1"/>
    <col min="10515" max="10518" width="8.88671875" style="282"/>
    <col min="10519" max="10519" width="8.5546875" style="282" customWidth="1"/>
    <col min="10520" max="10752" width="8.88671875" style="282"/>
    <col min="10753" max="10753" width="26.33203125" style="282" customWidth="1"/>
    <col min="10754" max="10754" width="7.6640625" style="282" customWidth="1"/>
    <col min="10755" max="10755" width="23.33203125" style="282" customWidth="1"/>
    <col min="10756" max="10756" width="12.44140625" style="282" customWidth="1"/>
    <col min="10757" max="10760" width="12" style="282" customWidth="1"/>
    <col min="10761" max="10762" width="10.88671875" style="282" customWidth="1"/>
    <col min="10763" max="10763" width="12.109375" style="282" customWidth="1"/>
    <col min="10764" max="10764" width="10.88671875" style="282" customWidth="1"/>
    <col min="10765" max="10765" width="12" style="282" customWidth="1"/>
    <col min="10766" max="10767" width="10.88671875" style="282" customWidth="1"/>
    <col min="10768" max="10769" width="9.109375" style="282" customWidth="1"/>
    <col min="10770" max="10770" width="10.33203125" style="282" customWidth="1"/>
    <col min="10771" max="10774" width="8.88671875" style="282"/>
    <col min="10775" max="10775" width="8.5546875" style="282" customWidth="1"/>
    <col min="10776" max="11008" width="8.88671875" style="282"/>
    <col min="11009" max="11009" width="26.33203125" style="282" customWidth="1"/>
    <col min="11010" max="11010" width="7.6640625" style="282" customWidth="1"/>
    <col min="11011" max="11011" width="23.33203125" style="282" customWidth="1"/>
    <col min="11012" max="11012" width="12.44140625" style="282" customWidth="1"/>
    <col min="11013" max="11016" width="12" style="282" customWidth="1"/>
    <col min="11017" max="11018" width="10.88671875" style="282" customWidth="1"/>
    <col min="11019" max="11019" width="12.109375" style="282" customWidth="1"/>
    <col min="11020" max="11020" width="10.88671875" style="282" customWidth="1"/>
    <col min="11021" max="11021" width="12" style="282" customWidth="1"/>
    <col min="11022" max="11023" width="10.88671875" style="282" customWidth="1"/>
    <col min="11024" max="11025" width="9.109375" style="282" customWidth="1"/>
    <col min="11026" max="11026" width="10.33203125" style="282" customWidth="1"/>
    <col min="11027" max="11030" width="8.88671875" style="282"/>
    <col min="11031" max="11031" width="8.5546875" style="282" customWidth="1"/>
    <col min="11032" max="11264" width="8.88671875" style="282"/>
    <col min="11265" max="11265" width="26.33203125" style="282" customWidth="1"/>
    <col min="11266" max="11266" width="7.6640625" style="282" customWidth="1"/>
    <col min="11267" max="11267" width="23.33203125" style="282" customWidth="1"/>
    <col min="11268" max="11268" width="12.44140625" style="282" customWidth="1"/>
    <col min="11269" max="11272" width="12" style="282" customWidth="1"/>
    <col min="11273" max="11274" width="10.88671875" style="282" customWidth="1"/>
    <col min="11275" max="11275" width="12.109375" style="282" customWidth="1"/>
    <col min="11276" max="11276" width="10.88671875" style="282" customWidth="1"/>
    <col min="11277" max="11277" width="12" style="282" customWidth="1"/>
    <col min="11278" max="11279" width="10.88671875" style="282" customWidth="1"/>
    <col min="11280" max="11281" width="9.109375" style="282" customWidth="1"/>
    <col min="11282" max="11282" width="10.33203125" style="282" customWidth="1"/>
    <col min="11283" max="11286" width="8.88671875" style="282"/>
    <col min="11287" max="11287" width="8.5546875" style="282" customWidth="1"/>
    <col min="11288" max="11520" width="8.88671875" style="282"/>
    <col min="11521" max="11521" width="26.33203125" style="282" customWidth="1"/>
    <col min="11522" max="11522" width="7.6640625" style="282" customWidth="1"/>
    <col min="11523" max="11523" width="23.33203125" style="282" customWidth="1"/>
    <col min="11524" max="11524" width="12.44140625" style="282" customWidth="1"/>
    <col min="11525" max="11528" width="12" style="282" customWidth="1"/>
    <col min="11529" max="11530" width="10.88671875" style="282" customWidth="1"/>
    <col min="11531" max="11531" width="12.109375" style="282" customWidth="1"/>
    <col min="11532" max="11532" width="10.88671875" style="282" customWidth="1"/>
    <col min="11533" max="11533" width="12" style="282" customWidth="1"/>
    <col min="11534" max="11535" width="10.88671875" style="282" customWidth="1"/>
    <col min="11536" max="11537" width="9.109375" style="282" customWidth="1"/>
    <col min="11538" max="11538" width="10.33203125" style="282" customWidth="1"/>
    <col min="11539" max="11542" width="8.88671875" style="282"/>
    <col min="11543" max="11543" width="8.5546875" style="282" customWidth="1"/>
    <col min="11544" max="11776" width="8.88671875" style="282"/>
    <col min="11777" max="11777" width="26.33203125" style="282" customWidth="1"/>
    <col min="11778" max="11778" width="7.6640625" style="282" customWidth="1"/>
    <col min="11779" max="11779" width="23.33203125" style="282" customWidth="1"/>
    <col min="11780" max="11780" width="12.44140625" style="282" customWidth="1"/>
    <col min="11781" max="11784" width="12" style="282" customWidth="1"/>
    <col min="11785" max="11786" width="10.88671875" style="282" customWidth="1"/>
    <col min="11787" max="11787" width="12.109375" style="282" customWidth="1"/>
    <col min="11788" max="11788" width="10.88671875" style="282" customWidth="1"/>
    <col min="11789" max="11789" width="12" style="282" customWidth="1"/>
    <col min="11790" max="11791" width="10.88671875" style="282" customWidth="1"/>
    <col min="11792" max="11793" width="9.109375" style="282" customWidth="1"/>
    <col min="11794" max="11794" width="10.33203125" style="282" customWidth="1"/>
    <col min="11795" max="11798" width="8.88671875" style="282"/>
    <col min="11799" max="11799" width="8.5546875" style="282" customWidth="1"/>
    <col min="11800" max="12032" width="8.88671875" style="282"/>
    <col min="12033" max="12033" width="26.33203125" style="282" customWidth="1"/>
    <col min="12034" max="12034" width="7.6640625" style="282" customWidth="1"/>
    <col min="12035" max="12035" width="23.33203125" style="282" customWidth="1"/>
    <col min="12036" max="12036" width="12.44140625" style="282" customWidth="1"/>
    <col min="12037" max="12040" width="12" style="282" customWidth="1"/>
    <col min="12041" max="12042" width="10.88671875" style="282" customWidth="1"/>
    <col min="12043" max="12043" width="12.109375" style="282" customWidth="1"/>
    <col min="12044" max="12044" width="10.88671875" style="282" customWidth="1"/>
    <col min="12045" max="12045" width="12" style="282" customWidth="1"/>
    <col min="12046" max="12047" width="10.88671875" style="282" customWidth="1"/>
    <col min="12048" max="12049" width="9.109375" style="282" customWidth="1"/>
    <col min="12050" max="12050" width="10.33203125" style="282" customWidth="1"/>
    <col min="12051" max="12054" width="8.88671875" style="282"/>
    <col min="12055" max="12055" width="8.5546875" style="282" customWidth="1"/>
    <col min="12056" max="12288" width="8.88671875" style="282"/>
    <col min="12289" max="12289" width="26.33203125" style="282" customWidth="1"/>
    <col min="12290" max="12290" width="7.6640625" style="282" customWidth="1"/>
    <col min="12291" max="12291" width="23.33203125" style="282" customWidth="1"/>
    <col min="12292" max="12292" width="12.44140625" style="282" customWidth="1"/>
    <col min="12293" max="12296" width="12" style="282" customWidth="1"/>
    <col min="12297" max="12298" width="10.88671875" style="282" customWidth="1"/>
    <col min="12299" max="12299" width="12.109375" style="282" customWidth="1"/>
    <col min="12300" max="12300" width="10.88671875" style="282" customWidth="1"/>
    <col min="12301" max="12301" width="12" style="282" customWidth="1"/>
    <col min="12302" max="12303" width="10.88671875" style="282" customWidth="1"/>
    <col min="12304" max="12305" width="9.109375" style="282" customWidth="1"/>
    <col min="12306" max="12306" width="10.33203125" style="282" customWidth="1"/>
    <col min="12307" max="12310" width="8.88671875" style="282"/>
    <col min="12311" max="12311" width="8.5546875" style="282" customWidth="1"/>
    <col min="12312" max="12544" width="8.88671875" style="282"/>
    <col min="12545" max="12545" width="26.33203125" style="282" customWidth="1"/>
    <col min="12546" max="12546" width="7.6640625" style="282" customWidth="1"/>
    <col min="12547" max="12547" width="23.33203125" style="282" customWidth="1"/>
    <col min="12548" max="12548" width="12.44140625" style="282" customWidth="1"/>
    <col min="12549" max="12552" width="12" style="282" customWidth="1"/>
    <col min="12553" max="12554" width="10.88671875" style="282" customWidth="1"/>
    <col min="12555" max="12555" width="12.109375" style="282" customWidth="1"/>
    <col min="12556" max="12556" width="10.88671875" style="282" customWidth="1"/>
    <col min="12557" max="12557" width="12" style="282" customWidth="1"/>
    <col min="12558" max="12559" width="10.88671875" style="282" customWidth="1"/>
    <col min="12560" max="12561" width="9.109375" style="282" customWidth="1"/>
    <col min="12562" max="12562" width="10.33203125" style="282" customWidth="1"/>
    <col min="12563" max="12566" width="8.88671875" style="282"/>
    <col min="12567" max="12567" width="8.5546875" style="282" customWidth="1"/>
    <col min="12568" max="12800" width="8.88671875" style="282"/>
    <col min="12801" max="12801" width="26.33203125" style="282" customWidth="1"/>
    <col min="12802" max="12802" width="7.6640625" style="282" customWidth="1"/>
    <col min="12803" max="12803" width="23.33203125" style="282" customWidth="1"/>
    <col min="12804" max="12804" width="12.44140625" style="282" customWidth="1"/>
    <col min="12805" max="12808" width="12" style="282" customWidth="1"/>
    <col min="12809" max="12810" width="10.88671875" style="282" customWidth="1"/>
    <col min="12811" max="12811" width="12.109375" style="282" customWidth="1"/>
    <col min="12812" max="12812" width="10.88671875" style="282" customWidth="1"/>
    <col min="12813" max="12813" width="12" style="282" customWidth="1"/>
    <col min="12814" max="12815" width="10.88671875" style="282" customWidth="1"/>
    <col min="12816" max="12817" width="9.109375" style="282" customWidth="1"/>
    <col min="12818" max="12818" width="10.33203125" style="282" customWidth="1"/>
    <col min="12819" max="12822" width="8.88671875" style="282"/>
    <col min="12823" max="12823" width="8.5546875" style="282" customWidth="1"/>
    <col min="12824" max="13056" width="8.88671875" style="282"/>
    <col min="13057" max="13057" width="26.33203125" style="282" customWidth="1"/>
    <col min="13058" max="13058" width="7.6640625" style="282" customWidth="1"/>
    <col min="13059" max="13059" width="23.33203125" style="282" customWidth="1"/>
    <col min="13060" max="13060" width="12.44140625" style="282" customWidth="1"/>
    <col min="13061" max="13064" width="12" style="282" customWidth="1"/>
    <col min="13065" max="13066" width="10.88671875" style="282" customWidth="1"/>
    <col min="13067" max="13067" width="12.109375" style="282" customWidth="1"/>
    <col min="13068" max="13068" width="10.88671875" style="282" customWidth="1"/>
    <col min="13069" max="13069" width="12" style="282" customWidth="1"/>
    <col min="13070" max="13071" width="10.88671875" style="282" customWidth="1"/>
    <col min="13072" max="13073" width="9.109375" style="282" customWidth="1"/>
    <col min="13074" max="13074" width="10.33203125" style="282" customWidth="1"/>
    <col min="13075" max="13078" width="8.88671875" style="282"/>
    <col min="13079" max="13079" width="8.5546875" style="282" customWidth="1"/>
    <col min="13080" max="13312" width="8.88671875" style="282"/>
    <col min="13313" max="13313" width="26.33203125" style="282" customWidth="1"/>
    <col min="13314" max="13314" width="7.6640625" style="282" customWidth="1"/>
    <col min="13315" max="13315" width="23.33203125" style="282" customWidth="1"/>
    <col min="13316" max="13316" width="12.44140625" style="282" customWidth="1"/>
    <col min="13317" max="13320" width="12" style="282" customWidth="1"/>
    <col min="13321" max="13322" width="10.88671875" style="282" customWidth="1"/>
    <col min="13323" max="13323" width="12.109375" style="282" customWidth="1"/>
    <col min="13324" max="13324" width="10.88671875" style="282" customWidth="1"/>
    <col min="13325" max="13325" width="12" style="282" customWidth="1"/>
    <col min="13326" max="13327" width="10.88671875" style="282" customWidth="1"/>
    <col min="13328" max="13329" width="9.109375" style="282" customWidth="1"/>
    <col min="13330" max="13330" width="10.33203125" style="282" customWidth="1"/>
    <col min="13331" max="13334" width="8.88671875" style="282"/>
    <col min="13335" max="13335" width="8.5546875" style="282" customWidth="1"/>
    <col min="13336" max="13568" width="8.88671875" style="282"/>
    <col min="13569" max="13569" width="26.33203125" style="282" customWidth="1"/>
    <col min="13570" max="13570" width="7.6640625" style="282" customWidth="1"/>
    <col min="13571" max="13571" width="23.33203125" style="282" customWidth="1"/>
    <col min="13572" max="13572" width="12.44140625" style="282" customWidth="1"/>
    <col min="13573" max="13576" width="12" style="282" customWidth="1"/>
    <col min="13577" max="13578" width="10.88671875" style="282" customWidth="1"/>
    <col min="13579" max="13579" width="12.109375" style="282" customWidth="1"/>
    <col min="13580" max="13580" width="10.88671875" style="282" customWidth="1"/>
    <col min="13581" max="13581" width="12" style="282" customWidth="1"/>
    <col min="13582" max="13583" width="10.88671875" style="282" customWidth="1"/>
    <col min="13584" max="13585" width="9.109375" style="282" customWidth="1"/>
    <col min="13586" max="13586" width="10.33203125" style="282" customWidth="1"/>
    <col min="13587" max="13590" width="8.88671875" style="282"/>
    <col min="13591" max="13591" width="8.5546875" style="282" customWidth="1"/>
    <col min="13592" max="13824" width="8.88671875" style="282"/>
    <col min="13825" max="13825" width="26.33203125" style="282" customWidth="1"/>
    <col min="13826" max="13826" width="7.6640625" style="282" customWidth="1"/>
    <col min="13827" max="13827" width="23.33203125" style="282" customWidth="1"/>
    <col min="13828" max="13828" width="12.44140625" style="282" customWidth="1"/>
    <col min="13829" max="13832" width="12" style="282" customWidth="1"/>
    <col min="13833" max="13834" width="10.88671875" style="282" customWidth="1"/>
    <col min="13835" max="13835" width="12.109375" style="282" customWidth="1"/>
    <col min="13836" max="13836" width="10.88671875" style="282" customWidth="1"/>
    <col min="13837" max="13837" width="12" style="282" customWidth="1"/>
    <col min="13838" max="13839" width="10.88671875" style="282" customWidth="1"/>
    <col min="13840" max="13841" width="9.109375" style="282" customWidth="1"/>
    <col min="13842" max="13842" width="10.33203125" style="282" customWidth="1"/>
    <col min="13843" max="13846" width="8.88671875" style="282"/>
    <col min="13847" max="13847" width="8.5546875" style="282" customWidth="1"/>
    <col min="13848" max="14080" width="8.88671875" style="282"/>
    <col min="14081" max="14081" width="26.33203125" style="282" customWidth="1"/>
    <col min="14082" max="14082" width="7.6640625" style="282" customWidth="1"/>
    <col min="14083" max="14083" width="23.33203125" style="282" customWidth="1"/>
    <col min="14084" max="14084" width="12.44140625" style="282" customWidth="1"/>
    <col min="14085" max="14088" width="12" style="282" customWidth="1"/>
    <col min="14089" max="14090" width="10.88671875" style="282" customWidth="1"/>
    <col min="14091" max="14091" width="12.109375" style="282" customWidth="1"/>
    <col min="14092" max="14092" width="10.88671875" style="282" customWidth="1"/>
    <col min="14093" max="14093" width="12" style="282" customWidth="1"/>
    <col min="14094" max="14095" width="10.88671875" style="282" customWidth="1"/>
    <col min="14096" max="14097" width="9.109375" style="282" customWidth="1"/>
    <col min="14098" max="14098" width="10.33203125" style="282" customWidth="1"/>
    <col min="14099" max="14102" width="8.88671875" style="282"/>
    <col min="14103" max="14103" width="8.5546875" style="282" customWidth="1"/>
    <col min="14104" max="14336" width="8.88671875" style="282"/>
    <col min="14337" max="14337" width="26.33203125" style="282" customWidth="1"/>
    <col min="14338" max="14338" width="7.6640625" style="282" customWidth="1"/>
    <col min="14339" max="14339" width="23.33203125" style="282" customWidth="1"/>
    <col min="14340" max="14340" width="12.44140625" style="282" customWidth="1"/>
    <col min="14341" max="14344" width="12" style="282" customWidth="1"/>
    <col min="14345" max="14346" width="10.88671875" style="282" customWidth="1"/>
    <col min="14347" max="14347" width="12.109375" style="282" customWidth="1"/>
    <col min="14348" max="14348" width="10.88671875" style="282" customWidth="1"/>
    <col min="14349" max="14349" width="12" style="282" customWidth="1"/>
    <col min="14350" max="14351" width="10.88671875" style="282" customWidth="1"/>
    <col min="14352" max="14353" width="9.109375" style="282" customWidth="1"/>
    <col min="14354" max="14354" width="10.33203125" style="282" customWidth="1"/>
    <col min="14355" max="14358" width="8.88671875" style="282"/>
    <col min="14359" max="14359" width="8.5546875" style="282" customWidth="1"/>
    <col min="14360" max="14592" width="8.88671875" style="282"/>
    <col min="14593" max="14593" width="26.33203125" style="282" customWidth="1"/>
    <col min="14594" max="14594" width="7.6640625" style="282" customWidth="1"/>
    <col min="14595" max="14595" width="23.33203125" style="282" customWidth="1"/>
    <col min="14596" max="14596" width="12.44140625" style="282" customWidth="1"/>
    <col min="14597" max="14600" width="12" style="282" customWidth="1"/>
    <col min="14601" max="14602" width="10.88671875" style="282" customWidth="1"/>
    <col min="14603" max="14603" width="12.109375" style="282" customWidth="1"/>
    <col min="14604" max="14604" width="10.88671875" style="282" customWidth="1"/>
    <col min="14605" max="14605" width="12" style="282" customWidth="1"/>
    <col min="14606" max="14607" width="10.88671875" style="282" customWidth="1"/>
    <col min="14608" max="14609" width="9.109375" style="282" customWidth="1"/>
    <col min="14610" max="14610" width="10.33203125" style="282" customWidth="1"/>
    <col min="14611" max="14614" width="8.88671875" style="282"/>
    <col min="14615" max="14615" width="8.5546875" style="282" customWidth="1"/>
    <col min="14616" max="14848" width="8.88671875" style="282"/>
    <col min="14849" max="14849" width="26.33203125" style="282" customWidth="1"/>
    <col min="14850" max="14850" width="7.6640625" style="282" customWidth="1"/>
    <col min="14851" max="14851" width="23.33203125" style="282" customWidth="1"/>
    <col min="14852" max="14852" width="12.44140625" style="282" customWidth="1"/>
    <col min="14853" max="14856" width="12" style="282" customWidth="1"/>
    <col min="14857" max="14858" width="10.88671875" style="282" customWidth="1"/>
    <col min="14859" max="14859" width="12.109375" style="282" customWidth="1"/>
    <col min="14860" max="14860" width="10.88671875" style="282" customWidth="1"/>
    <col min="14861" max="14861" width="12" style="282" customWidth="1"/>
    <col min="14862" max="14863" width="10.88671875" style="282" customWidth="1"/>
    <col min="14864" max="14865" width="9.109375" style="282" customWidth="1"/>
    <col min="14866" max="14866" width="10.33203125" style="282" customWidth="1"/>
    <col min="14867" max="14870" width="8.88671875" style="282"/>
    <col min="14871" max="14871" width="8.5546875" style="282" customWidth="1"/>
    <col min="14872" max="15104" width="8.88671875" style="282"/>
    <col min="15105" max="15105" width="26.33203125" style="282" customWidth="1"/>
    <col min="15106" max="15106" width="7.6640625" style="282" customWidth="1"/>
    <col min="15107" max="15107" width="23.33203125" style="282" customWidth="1"/>
    <col min="15108" max="15108" width="12.44140625" style="282" customWidth="1"/>
    <col min="15109" max="15112" width="12" style="282" customWidth="1"/>
    <col min="15113" max="15114" width="10.88671875" style="282" customWidth="1"/>
    <col min="15115" max="15115" width="12.109375" style="282" customWidth="1"/>
    <col min="15116" max="15116" width="10.88671875" style="282" customWidth="1"/>
    <col min="15117" max="15117" width="12" style="282" customWidth="1"/>
    <col min="15118" max="15119" width="10.88671875" style="282" customWidth="1"/>
    <col min="15120" max="15121" width="9.109375" style="282" customWidth="1"/>
    <col min="15122" max="15122" width="10.33203125" style="282" customWidth="1"/>
    <col min="15123" max="15126" width="8.88671875" style="282"/>
    <col min="15127" max="15127" width="8.5546875" style="282" customWidth="1"/>
    <col min="15128" max="15360" width="8.88671875" style="282"/>
    <col min="15361" max="15361" width="26.33203125" style="282" customWidth="1"/>
    <col min="15362" max="15362" width="7.6640625" style="282" customWidth="1"/>
    <col min="15363" max="15363" width="23.33203125" style="282" customWidth="1"/>
    <col min="15364" max="15364" width="12.44140625" style="282" customWidth="1"/>
    <col min="15365" max="15368" width="12" style="282" customWidth="1"/>
    <col min="15369" max="15370" width="10.88671875" style="282" customWidth="1"/>
    <col min="15371" max="15371" width="12.109375" style="282" customWidth="1"/>
    <col min="15372" max="15372" width="10.88671875" style="282" customWidth="1"/>
    <col min="15373" max="15373" width="12" style="282" customWidth="1"/>
    <col min="15374" max="15375" width="10.88671875" style="282" customWidth="1"/>
    <col min="15376" max="15377" width="9.109375" style="282" customWidth="1"/>
    <col min="15378" max="15378" width="10.33203125" style="282" customWidth="1"/>
    <col min="15379" max="15382" width="8.88671875" style="282"/>
    <col min="15383" max="15383" width="8.5546875" style="282" customWidth="1"/>
    <col min="15384" max="15616" width="8.88671875" style="282"/>
    <col min="15617" max="15617" width="26.33203125" style="282" customWidth="1"/>
    <col min="15618" max="15618" width="7.6640625" style="282" customWidth="1"/>
    <col min="15619" max="15619" width="23.33203125" style="282" customWidth="1"/>
    <col min="15620" max="15620" width="12.44140625" style="282" customWidth="1"/>
    <col min="15621" max="15624" width="12" style="282" customWidth="1"/>
    <col min="15625" max="15626" width="10.88671875" style="282" customWidth="1"/>
    <col min="15627" max="15627" width="12.109375" style="282" customWidth="1"/>
    <col min="15628" max="15628" width="10.88671875" style="282" customWidth="1"/>
    <col min="15629" max="15629" width="12" style="282" customWidth="1"/>
    <col min="15630" max="15631" width="10.88671875" style="282" customWidth="1"/>
    <col min="15632" max="15633" width="9.109375" style="282" customWidth="1"/>
    <col min="15634" max="15634" width="10.33203125" style="282" customWidth="1"/>
    <col min="15635" max="15638" width="8.88671875" style="282"/>
    <col min="15639" max="15639" width="8.5546875" style="282" customWidth="1"/>
    <col min="15640" max="15872" width="8.88671875" style="282"/>
    <col min="15873" max="15873" width="26.33203125" style="282" customWidth="1"/>
    <col min="15874" max="15874" width="7.6640625" style="282" customWidth="1"/>
    <col min="15875" max="15875" width="23.33203125" style="282" customWidth="1"/>
    <col min="15876" max="15876" width="12.44140625" style="282" customWidth="1"/>
    <col min="15877" max="15880" width="12" style="282" customWidth="1"/>
    <col min="15881" max="15882" width="10.88671875" style="282" customWidth="1"/>
    <col min="15883" max="15883" width="12.109375" style="282" customWidth="1"/>
    <col min="15884" max="15884" width="10.88671875" style="282" customWidth="1"/>
    <col min="15885" max="15885" width="12" style="282" customWidth="1"/>
    <col min="15886" max="15887" width="10.88671875" style="282" customWidth="1"/>
    <col min="15888" max="15889" width="9.109375" style="282" customWidth="1"/>
    <col min="15890" max="15890" width="10.33203125" style="282" customWidth="1"/>
    <col min="15891" max="15894" width="8.88671875" style="282"/>
    <col min="15895" max="15895" width="8.5546875" style="282" customWidth="1"/>
    <col min="15896" max="16128" width="8.88671875" style="282"/>
    <col min="16129" max="16129" width="26.33203125" style="282" customWidth="1"/>
    <col min="16130" max="16130" width="7.6640625" style="282" customWidth="1"/>
    <col min="16131" max="16131" width="23.33203125" style="282" customWidth="1"/>
    <col min="16132" max="16132" width="12.44140625" style="282" customWidth="1"/>
    <col min="16133" max="16136" width="12" style="282" customWidth="1"/>
    <col min="16137" max="16138" width="10.88671875" style="282" customWidth="1"/>
    <col min="16139" max="16139" width="12.109375" style="282" customWidth="1"/>
    <col min="16140" max="16140" width="10.88671875" style="282" customWidth="1"/>
    <col min="16141" max="16141" width="12" style="282" customWidth="1"/>
    <col min="16142" max="16143" width="10.88671875" style="282" customWidth="1"/>
    <col min="16144" max="16145" width="9.109375" style="282" customWidth="1"/>
    <col min="16146" max="16146" width="10.33203125" style="282" customWidth="1"/>
    <col min="16147" max="16150" width="8.88671875" style="282"/>
    <col min="16151" max="16151" width="8.5546875" style="282" customWidth="1"/>
    <col min="16152" max="16384" width="8.88671875" style="282"/>
  </cols>
  <sheetData>
    <row r="1" spans="1:21" s="262" customFormat="1" ht="23.25" customHeight="1" x14ac:dyDescent="0.3">
      <c r="B1" s="263"/>
      <c r="C1" s="263"/>
      <c r="D1" s="263"/>
      <c r="E1" s="264" t="s">
        <v>1037</v>
      </c>
      <c r="F1" s="404" t="s">
        <v>1038</v>
      </c>
      <c r="G1" s="404"/>
      <c r="H1" s="404"/>
      <c r="J1" s="264" t="s">
        <v>1039</v>
      </c>
      <c r="N1" s="405" t="s">
        <v>1040</v>
      </c>
      <c r="O1" s="405"/>
      <c r="P1" s="265"/>
    </row>
    <row r="2" spans="1:21" s="266" customFormat="1" ht="14.25" customHeight="1" x14ac:dyDescent="0.35">
      <c r="B2" s="267"/>
      <c r="C2" s="268"/>
      <c r="D2" s="268"/>
      <c r="E2" s="269"/>
      <c r="F2" s="269"/>
      <c r="G2" s="269"/>
      <c r="H2" s="269"/>
      <c r="I2" s="268"/>
      <c r="J2" s="268"/>
      <c r="K2" s="268"/>
      <c r="L2" s="270"/>
      <c r="M2" s="271"/>
      <c r="N2" s="270"/>
      <c r="O2" s="272"/>
      <c r="P2" s="270"/>
      <c r="Q2" s="270"/>
    </row>
    <row r="3" spans="1:21" s="273" customFormat="1" ht="14.25" customHeight="1" x14ac:dyDescent="0.25">
      <c r="E3" s="274"/>
      <c r="F3" s="274"/>
      <c r="G3" s="274"/>
      <c r="H3" s="274"/>
      <c r="J3" s="275">
        <v>32</v>
      </c>
      <c r="K3" s="276" t="s">
        <v>1041</v>
      </c>
      <c r="L3" s="275">
        <v>6</v>
      </c>
      <c r="M3" s="277" t="s">
        <v>1042</v>
      </c>
      <c r="N3" s="278">
        <f>+J3*L3</f>
        <v>192</v>
      </c>
      <c r="O3" s="279" t="s">
        <v>1043</v>
      </c>
      <c r="P3" s="280"/>
      <c r="Q3" s="281"/>
    </row>
    <row r="4" spans="1:21" ht="13.8" thickBot="1" x14ac:dyDescent="0.3"/>
    <row r="5" spans="1:21" ht="12.75" customHeight="1" x14ac:dyDescent="0.25">
      <c r="B5" s="413" t="s">
        <v>133</v>
      </c>
      <c r="C5" s="415" t="s">
        <v>1</v>
      </c>
      <c r="D5" s="417" t="s">
        <v>2</v>
      </c>
      <c r="E5" s="406" t="s">
        <v>3</v>
      </c>
      <c r="F5" s="406" t="s">
        <v>4</v>
      </c>
      <c r="G5" s="406" t="s">
        <v>5</v>
      </c>
      <c r="H5" s="408" t="s">
        <v>1044</v>
      </c>
      <c r="I5" s="410" t="s">
        <v>1045</v>
      </c>
      <c r="J5" s="411"/>
      <c r="K5" s="412"/>
      <c r="L5" s="401" t="s">
        <v>1046</v>
      </c>
      <c r="M5" s="402"/>
      <c r="N5" s="401" t="s">
        <v>1047</v>
      </c>
      <c r="O5" s="402"/>
      <c r="P5" s="286"/>
      <c r="Q5" s="286"/>
    </row>
    <row r="6" spans="1:21" ht="13.8" thickBot="1" x14ac:dyDescent="0.3">
      <c r="B6" s="414"/>
      <c r="C6" s="416"/>
      <c r="D6" s="418"/>
      <c r="E6" s="407"/>
      <c r="F6" s="407"/>
      <c r="G6" s="407"/>
      <c r="H6" s="409"/>
      <c r="I6" s="287" t="s">
        <v>1048</v>
      </c>
      <c r="J6" s="288" t="s">
        <v>8</v>
      </c>
      <c r="K6" s="289" t="s">
        <v>9</v>
      </c>
      <c r="L6" s="290" t="s">
        <v>1048</v>
      </c>
      <c r="M6" s="291" t="s">
        <v>8</v>
      </c>
      <c r="N6" s="292" t="s">
        <v>1048</v>
      </c>
      <c r="O6" s="291" t="s">
        <v>8</v>
      </c>
      <c r="P6" s="293"/>
      <c r="R6" s="294"/>
    </row>
    <row r="7" spans="1:21" ht="12.75" customHeight="1" x14ac:dyDescent="0.25">
      <c r="A7" s="282" t="s">
        <v>12</v>
      </c>
      <c r="B7" s="295" t="s">
        <v>10</v>
      </c>
      <c r="C7" s="296" t="s">
        <v>11</v>
      </c>
      <c r="D7" s="297" t="s">
        <v>12</v>
      </c>
      <c r="E7" s="298" t="s">
        <v>146</v>
      </c>
      <c r="F7" s="299" t="s">
        <v>146</v>
      </c>
      <c r="G7" s="299" t="s">
        <v>146</v>
      </c>
      <c r="H7" s="299" t="s">
        <v>146</v>
      </c>
      <c r="I7" s="300">
        <v>4.6875</v>
      </c>
      <c r="J7" s="301">
        <v>0.67589999999999995</v>
      </c>
      <c r="K7" s="302">
        <v>9.5600000000000004E-2</v>
      </c>
      <c r="L7" s="300">
        <v>4.6875</v>
      </c>
      <c r="M7" s="303">
        <v>0.65390000000000004</v>
      </c>
      <c r="N7" s="304">
        <v>4.6875</v>
      </c>
      <c r="O7" s="303">
        <v>0.7006</v>
      </c>
      <c r="P7" s="305"/>
      <c r="Q7" s="305"/>
      <c r="U7" s="306"/>
    </row>
    <row r="8" spans="1:21" x14ac:dyDescent="0.25">
      <c r="A8" s="282" t="s">
        <v>825</v>
      </c>
      <c r="B8" s="307" t="s">
        <v>13</v>
      </c>
      <c r="C8" s="308" t="s">
        <v>14</v>
      </c>
      <c r="D8" s="309" t="s">
        <v>1049</v>
      </c>
      <c r="E8" s="310" t="s">
        <v>146</v>
      </c>
      <c r="F8" s="310" t="s">
        <v>146</v>
      </c>
      <c r="G8" s="310" t="s">
        <v>146</v>
      </c>
      <c r="H8" s="310" t="s">
        <v>146</v>
      </c>
      <c r="I8" s="311">
        <v>4.7134999999999998</v>
      </c>
      <c r="J8" s="312">
        <v>0.6522</v>
      </c>
      <c r="K8" s="302">
        <v>9.2299999999999993E-2</v>
      </c>
      <c r="L8" s="311">
        <v>4.6978999999999997</v>
      </c>
      <c r="M8" s="313">
        <v>0.71260000000000001</v>
      </c>
      <c r="N8" s="314">
        <v>4.7291999999999996</v>
      </c>
      <c r="O8" s="313">
        <v>0.58899999999999997</v>
      </c>
      <c r="P8" s="305"/>
      <c r="Q8" s="305"/>
      <c r="U8" s="306"/>
    </row>
    <row r="9" spans="1:21" x14ac:dyDescent="0.25">
      <c r="A9" s="282" t="s">
        <v>826</v>
      </c>
      <c r="B9" s="307" t="s">
        <v>16</v>
      </c>
      <c r="C9" s="308" t="s">
        <v>14</v>
      </c>
      <c r="D9" s="309" t="s">
        <v>1050</v>
      </c>
      <c r="E9" s="310" t="s">
        <v>146</v>
      </c>
      <c r="F9" s="310" t="s">
        <v>146</v>
      </c>
      <c r="G9" s="310" t="s">
        <v>146</v>
      </c>
      <c r="H9" s="310" t="s">
        <v>146</v>
      </c>
      <c r="I9" s="311">
        <v>4.5677000000000003</v>
      </c>
      <c r="J9" s="312">
        <v>0.72760000000000002</v>
      </c>
      <c r="K9" s="302">
        <v>0.10290000000000001</v>
      </c>
      <c r="L9" s="311">
        <v>4.5</v>
      </c>
      <c r="M9" s="313">
        <v>0.73980000000000001</v>
      </c>
      <c r="N9" s="314">
        <v>4.6353999999999997</v>
      </c>
      <c r="O9" s="313">
        <v>0.71260000000000001</v>
      </c>
      <c r="P9" s="305"/>
      <c r="Q9" s="305"/>
      <c r="U9" s="306"/>
    </row>
    <row r="10" spans="1:21" x14ac:dyDescent="0.25">
      <c r="A10" s="282" t="s">
        <v>573</v>
      </c>
      <c r="B10" s="307" t="s">
        <v>18</v>
      </c>
      <c r="C10" s="308" t="s">
        <v>14</v>
      </c>
      <c r="D10" s="309" t="s">
        <v>1051</v>
      </c>
      <c r="E10" s="310" t="s">
        <v>146</v>
      </c>
      <c r="F10" s="310" t="s">
        <v>146</v>
      </c>
      <c r="G10" s="310" t="s">
        <v>146</v>
      </c>
      <c r="H10" s="310" t="s">
        <v>146</v>
      </c>
      <c r="I10" s="311">
        <v>4.2603999999999997</v>
      </c>
      <c r="J10" s="312">
        <v>0.93500000000000005</v>
      </c>
      <c r="K10" s="302">
        <v>0.1323</v>
      </c>
      <c r="L10" s="311">
        <v>4.4062999999999999</v>
      </c>
      <c r="M10" s="313">
        <v>0.84079999999999999</v>
      </c>
      <c r="N10" s="314">
        <v>4.1146000000000003</v>
      </c>
      <c r="O10" s="313">
        <v>1.0039</v>
      </c>
      <c r="P10" s="305"/>
      <c r="Q10" s="305"/>
      <c r="U10" s="306"/>
    </row>
    <row r="11" spans="1:21" x14ac:dyDescent="0.25">
      <c r="A11" s="282" t="s">
        <v>684</v>
      </c>
      <c r="B11" s="307" t="s">
        <v>20</v>
      </c>
      <c r="C11" s="308" t="s">
        <v>14</v>
      </c>
      <c r="D11" s="309" t="s">
        <v>1052</v>
      </c>
      <c r="E11" s="310" t="s">
        <v>146</v>
      </c>
      <c r="F11" s="310" t="s">
        <v>146</v>
      </c>
      <c r="G11" s="310" t="s">
        <v>146</v>
      </c>
      <c r="H11" s="310" t="s">
        <v>146</v>
      </c>
      <c r="I11" s="311">
        <v>2.7082999999999999</v>
      </c>
      <c r="J11" s="312">
        <v>1.1478999999999999</v>
      </c>
      <c r="K11" s="302">
        <v>0.16239999999999999</v>
      </c>
      <c r="L11" s="311">
        <v>2.9479000000000002</v>
      </c>
      <c r="M11" s="313">
        <v>1.06</v>
      </c>
      <c r="N11" s="314">
        <v>2.4687999999999999</v>
      </c>
      <c r="O11" s="313">
        <v>1.1872</v>
      </c>
      <c r="P11" s="305"/>
      <c r="Q11" s="305"/>
      <c r="U11" s="306"/>
    </row>
    <row r="12" spans="1:21" ht="13.5" customHeight="1" thickBot="1" x14ac:dyDescent="0.3">
      <c r="A12" s="282" t="s">
        <v>827</v>
      </c>
      <c r="B12" s="315" t="s">
        <v>22</v>
      </c>
      <c r="C12" s="316" t="s">
        <v>14</v>
      </c>
      <c r="D12" s="317" t="s">
        <v>1053</v>
      </c>
      <c r="E12" s="318" t="s">
        <v>146</v>
      </c>
      <c r="F12" s="318" t="s">
        <v>146</v>
      </c>
      <c r="G12" s="318" t="s">
        <v>146</v>
      </c>
      <c r="H12" s="318" t="s">
        <v>146</v>
      </c>
      <c r="I12" s="319">
        <v>1.4115</v>
      </c>
      <c r="J12" s="320">
        <v>0.86980000000000002</v>
      </c>
      <c r="K12" s="321">
        <v>0.123</v>
      </c>
      <c r="L12" s="319">
        <v>1.4582999999999999</v>
      </c>
      <c r="M12" s="322">
        <v>0.95050000000000001</v>
      </c>
      <c r="N12" s="323">
        <v>1.3646</v>
      </c>
      <c r="O12" s="322">
        <v>0.78300000000000003</v>
      </c>
      <c r="P12" s="305"/>
      <c r="Q12" s="305"/>
      <c r="U12" s="306"/>
    </row>
    <row r="13" spans="1:21" ht="13.5" customHeight="1" thickTop="1" thickBot="1" x14ac:dyDescent="0.3">
      <c r="B13" s="324"/>
      <c r="C13" s="325"/>
      <c r="D13" s="326"/>
      <c r="E13" s="327"/>
      <c r="F13" s="327"/>
      <c r="G13" s="327"/>
      <c r="H13" s="327"/>
      <c r="I13" s="328"/>
      <c r="J13" s="329"/>
      <c r="K13" s="330"/>
      <c r="L13" s="328"/>
      <c r="M13" s="331"/>
      <c r="N13" s="332"/>
      <c r="O13" s="331"/>
      <c r="P13" s="305"/>
      <c r="Q13" s="305"/>
      <c r="U13" s="306"/>
    </row>
    <row r="14" spans="1:21" ht="13.5" customHeight="1" thickTop="1" x14ac:dyDescent="0.25">
      <c r="A14" s="282" t="s">
        <v>664</v>
      </c>
      <c r="B14" s="333" t="s">
        <v>24</v>
      </c>
      <c r="C14" s="334" t="s">
        <v>530</v>
      </c>
      <c r="D14" s="335" t="s">
        <v>26</v>
      </c>
      <c r="E14" s="336">
        <v>7.4</v>
      </c>
      <c r="F14" s="336" t="s">
        <v>57</v>
      </c>
      <c r="G14" s="336" t="s">
        <v>153</v>
      </c>
      <c r="H14" s="337">
        <v>0</v>
      </c>
      <c r="I14" s="338">
        <v>2.0051999999999999</v>
      </c>
      <c r="J14" s="339">
        <v>0.99470000000000003</v>
      </c>
      <c r="K14" s="340">
        <v>0.14069999999999999</v>
      </c>
      <c r="L14" s="338">
        <v>1.9375</v>
      </c>
      <c r="M14" s="341">
        <v>0.96040000000000003</v>
      </c>
      <c r="N14" s="342">
        <v>2.0729000000000002</v>
      </c>
      <c r="O14" s="341">
        <v>1.0285</v>
      </c>
      <c r="P14" s="305"/>
      <c r="Q14" s="343" t="str">
        <f>B14</f>
        <v>c07</v>
      </c>
      <c r="R14" s="344" t="str">
        <f>VLOOKUP($Q14,$B$14:$I$44,3)</f>
        <v>AMR</v>
      </c>
      <c r="S14" s="344">
        <f>VLOOKUP($Q14,$B$14:$I$44,4)</f>
        <v>7.4</v>
      </c>
      <c r="T14" s="344" t="str">
        <f>VLOOKUP($Q14,$B$14:$I$44,5)</f>
        <v>on</v>
      </c>
      <c r="U14" s="345">
        <f>VLOOKUP($Q14,$B$14:$I$44,8)</f>
        <v>2.0051999999999999</v>
      </c>
    </row>
    <row r="15" spans="1:21" ht="12.75" customHeight="1" x14ac:dyDescent="0.25">
      <c r="A15" s="282" t="s">
        <v>911</v>
      </c>
      <c r="B15" s="346" t="s">
        <v>28</v>
      </c>
      <c r="C15" s="347" t="s">
        <v>531</v>
      </c>
      <c r="D15" s="348" t="s">
        <v>26</v>
      </c>
      <c r="E15" s="349">
        <v>10.199999999999999</v>
      </c>
      <c r="F15" s="349" t="s">
        <v>57</v>
      </c>
      <c r="G15" s="349" t="s">
        <v>153</v>
      </c>
      <c r="H15" s="350">
        <v>0</v>
      </c>
      <c r="I15" s="300">
        <v>2.2707999999999999</v>
      </c>
      <c r="J15" s="301">
        <v>0.96509999999999996</v>
      </c>
      <c r="K15" s="302">
        <v>0.13650000000000001</v>
      </c>
      <c r="L15" s="300">
        <v>2.125</v>
      </c>
      <c r="M15" s="303">
        <v>0.89739999999999998</v>
      </c>
      <c r="N15" s="304">
        <v>2.4167000000000001</v>
      </c>
      <c r="O15" s="303">
        <v>1.0122</v>
      </c>
      <c r="P15" s="305"/>
      <c r="Q15" s="351" t="str">
        <f t="shared" ref="Q15:Q20" si="0">B15</f>
        <v>c08</v>
      </c>
      <c r="R15" s="352" t="str">
        <f t="shared" ref="R15:R20" si="1">VLOOKUP($Q15,$B$14:$I$44,3)</f>
        <v>AMR</v>
      </c>
      <c r="S15" s="352">
        <f t="shared" ref="S15:S20" si="2">VLOOKUP($Q15,$B$14:$I$44,4)</f>
        <v>10.199999999999999</v>
      </c>
      <c r="T15" s="352" t="str">
        <f t="shared" ref="T15:T44" si="3">VLOOKUP($Q15,$B$14:$I$44,5)</f>
        <v>on</v>
      </c>
      <c r="U15" s="332">
        <f t="shared" ref="U15:U20" si="4">VLOOKUP($Q15,$B$14:$I$44,8)</f>
        <v>2.2707999999999999</v>
      </c>
    </row>
    <row r="16" spans="1:21" ht="12.75" customHeight="1" x14ac:dyDescent="0.25">
      <c r="A16" s="282" t="s">
        <v>612</v>
      </c>
      <c r="B16" s="307" t="s">
        <v>30</v>
      </c>
      <c r="C16" s="353" t="s">
        <v>532</v>
      </c>
      <c r="D16" s="354" t="s">
        <v>26</v>
      </c>
      <c r="E16" s="355">
        <v>12.2</v>
      </c>
      <c r="F16" s="355" t="s">
        <v>57</v>
      </c>
      <c r="G16" s="355" t="s">
        <v>153</v>
      </c>
      <c r="H16" s="356">
        <v>0</v>
      </c>
      <c r="I16" s="311">
        <v>2.4895999999999998</v>
      </c>
      <c r="J16" s="312">
        <v>1.0731999999999999</v>
      </c>
      <c r="K16" s="302">
        <v>0.15179999999999999</v>
      </c>
      <c r="L16" s="311">
        <v>2.2395999999999998</v>
      </c>
      <c r="M16" s="313">
        <v>1.0538000000000001</v>
      </c>
      <c r="N16" s="314">
        <v>2.7395999999999998</v>
      </c>
      <c r="O16" s="313">
        <v>1.0387</v>
      </c>
      <c r="P16" s="305"/>
      <c r="Q16" s="357" t="str">
        <f t="shared" si="0"/>
        <v>c09</v>
      </c>
      <c r="R16" s="349" t="str">
        <f t="shared" si="1"/>
        <v>AMR</v>
      </c>
      <c r="S16" s="349">
        <f t="shared" si="2"/>
        <v>12.2</v>
      </c>
      <c r="T16" s="349" t="str">
        <f t="shared" si="3"/>
        <v>on</v>
      </c>
      <c r="U16" s="304">
        <f t="shared" si="4"/>
        <v>2.4895999999999998</v>
      </c>
    </row>
    <row r="17" spans="1:21" x14ac:dyDescent="0.25">
      <c r="A17" s="282" t="s">
        <v>728</v>
      </c>
      <c r="B17" s="307" t="s">
        <v>32</v>
      </c>
      <c r="C17" s="353" t="s">
        <v>432</v>
      </c>
      <c r="D17" s="354" t="s">
        <v>164</v>
      </c>
      <c r="E17" s="355">
        <v>8.85</v>
      </c>
      <c r="F17" s="355" t="s">
        <v>57</v>
      </c>
      <c r="G17" s="355" t="s">
        <v>153</v>
      </c>
      <c r="H17" s="356">
        <v>0</v>
      </c>
      <c r="I17" s="311">
        <v>2.0884999999999998</v>
      </c>
      <c r="J17" s="312">
        <v>1.0720000000000001</v>
      </c>
      <c r="K17" s="302">
        <v>0.15160000000000001</v>
      </c>
      <c r="L17" s="311">
        <v>1.6875</v>
      </c>
      <c r="M17" s="313">
        <v>0.94379999999999997</v>
      </c>
      <c r="N17" s="314">
        <v>2.4895999999999998</v>
      </c>
      <c r="O17" s="313">
        <v>1.0462</v>
      </c>
      <c r="P17" s="305"/>
      <c r="Q17" s="343" t="str">
        <f t="shared" si="0"/>
        <v>c10</v>
      </c>
      <c r="R17" s="344" t="str">
        <f t="shared" si="1"/>
        <v>AMR-WB</v>
      </c>
      <c r="S17" s="344">
        <f t="shared" si="2"/>
        <v>8.85</v>
      </c>
      <c r="T17" s="344" t="str">
        <f t="shared" si="3"/>
        <v>on</v>
      </c>
      <c r="U17" s="345">
        <f t="shared" si="4"/>
        <v>2.0884999999999998</v>
      </c>
    </row>
    <row r="18" spans="1:21" x14ac:dyDescent="0.25">
      <c r="A18" s="282" t="s">
        <v>746</v>
      </c>
      <c r="B18" s="307" t="s">
        <v>34</v>
      </c>
      <c r="C18" s="353" t="s">
        <v>533</v>
      </c>
      <c r="D18" s="354" t="s">
        <v>164</v>
      </c>
      <c r="E18" s="355">
        <v>12.65</v>
      </c>
      <c r="F18" s="355" t="s">
        <v>57</v>
      </c>
      <c r="G18" s="355" t="s">
        <v>153</v>
      </c>
      <c r="H18" s="356">
        <v>0</v>
      </c>
      <c r="I18" s="311">
        <v>2.6562999999999999</v>
      </c>
      <c r="J18" s="312">
        <v>1.1697</v>
      </c>
      <c r="K18" s="302">
        <v>0.16550000000000001</v>
      </c>
      <c r="L18" s="311">
        <v>2.1667000000000001</v>
      </c>
      <c r="M18" s="313">
        <v>1.1301000000000001</v>
      </c>
      <c r="N18" s="314">
        <v>3.1457999999999999</v>
      </c>
      <c r="O18" s="313">
        <v>0.99450000000000005</v>
      </c>
      <c r="P18" s="305"/>
      <c r="Q18" s="351" t="str">
        <f t="shared" si="0"/>
        <v>c11</v>
      </c>
      <c r="R18" s="352" t="str">
        <f t="shared" si="1"/>
        <v>AMR-WB</v>
      </c>
      <c r="S18" s="352">
        <f t="shared" si="2"/>
        <v>12.65</v>
      </c>
      <c r="T18" s="352" t="str">
        <f t="shared" si="3"/>
        <v>on</v>
      </c>
      <c r="U18" s="332">
        <f t="shared" si="4"/>
        <v>2.6562999999999999</v>
      </c>
    </row>
    <row r="19" spans="1:21" x14ac:dyDescent="0.25">
      <c r="A19" s="282" t="s">
        <v>703</v>
      </c>
      <c r="B19" s="307" t="s">
        <v>36</v>
      </c>
      <c r="C19" s="353" t="s">
        <v>534</v>
      </c>
      <c r="D19" s="354" t="s">
        <v>164</v>
      </c>
      <c r="E19" s="355">
        <v>15.85</v>
      </c>
      <c r="F19" s="355" t="s">
        <v>57</v>
      </c>
      <c r="G19" s="355" t="s">
        <v>153</v>
      </c>
      <c r="H19" s="356">
        <v>0</v>
      </c>
      <c r="I19" s="311">
        <v>2.8593999999999999</v>
      </c>
      <c r="J19" s="312">
        <v>1.0466</v>
      </c>
      <c r="K19" s="302">
        <v>0.14799999999999999</v>
      </c>
      <c r="L19" s="311">
        <v>2.4582999999999999</v>
      </c>
      <c r="M19" s="313">
        <v>1.0044</v>
      </c>
      <c r="N19" s="314">
        <v>3.2604000000000002</v>
      </c>
      <c r="O19" s="313">
        <v>0.93179999999999996</v>
      </c>
      <c r="P19" s="305"/>
      <c r="Q19" s="351" t="str">
        <f t="shared" si="0"/>
        <v>c12</v>
      </c>
      <c r="R19" s="352" t="str">
        <f t="shared" si="1"/>
        <v>AMR-WB</v>
      </c>
      <c r="S19" s="352">
        <f t="shared" si="2"/>
        <v>15.85</v>
      </c>
      <c r="T19" s="352" t="str">
        <f t="shared" si="3"/>
        <v>on</v>
      </c>
      <c r="U19" s="332">
        <f t="shared" si="4"/>
        <v>2.8593999999999999</v>
      </c>
    </row>
    <row r="20" spans="1:21" ht="13.8" thickBot="1" x14ac:dyDescent="0.3">
      <c r="A20" s="282" t="s">
        <v>912</v>
      </c>
      <c r="B20" s="315" t="s">
        <v>39</v>
      </c>
      <c r="C20" s="358" t="s">
        <v>433</v>
      </c>
      <c r="D20" s="359" t="s">
        <v>164</v>
      </c>
      <c r="E20" s="360">
        <v>23.85</v>
      </c>
      <c r="F20" s="360" t="s">
        <v>57</v>
      </c>
      <c r="G20" s="360" t="s">
        <v>153</v>
      </c>
      <c r="H20" s="361">
        <v>0</v>
      </c>
      <c r="I20" s="319">
        <v>3.2448000000000001</v>
      </c>
      <c r="J20" s="320">
        <v>1.0670999999999999</v>
      </c>
      <c r="K20" s="362">
        <v>0.15090000000000001</v>
      </c>
      <c r="L20" s="319">
        <v>2.9895999999999998</v>
      </c>
      <c r="M20" s="322">
        <v>1.1096999999999999</v>
      </c>
      <c r="N20" s="323">
        <v>3.5</v>
      </c>
      <c r="O20" s="322">
        <v>0.96250000000000002</v>
      </c>
      <c r="P20" s="305"/>
      <c r="Q20" s="357" t="str">
        <f t="shared" si="0"/>
        <v>c13</v>
      </c>
      <c r="R20" s="349" t="str">
        <f t="shared" si="1"/>
        <v>AMR-WB</v>
      </c>
      <c r="S20" s="349">
        <f t="shared" si="2"/>
        <v>23.85</v>
      </c>
      <c r="T20" s="349" t="str">
        <f t="shared" si="3"/>
        <v>on</v>
      </c>
      <c r="U20" s="304">
        <f t="shared" si="4"/>
        <v>3.2448000000000001</v>
      </c>
    </row>
    <row r="21" spans="1:21" ht="14.4" thickTop="1" thickBot="1" x14ac:dyDescent="0.3">
      <c r="B21" s="363"/>
      <c r="C21" s="364"/>
      <c r="D21" s="365"/>
      <c r="E21" s="366"/>
      <c r="F21" s="366"/>
      <c r="G21" s="366"/>
      <c r="H21" s="367"/>
      <c r="I21" s="368"/>
      <c r="J21" s="369"/>
      <c r="K21" s="370"/>
      <c r="L21" s="368"/>
      <c r="M21" s="371"/>
      <c r="N21" s="372"/>
      <c r="O21" s="371"/>
      <c r="P21" s="305"/>
      <c r="Q21" s="284"/>
      <c r="R21" s="284"/>
      <c r="S21" s="284"/>
      <c r="T21" s="284"/>
      <c r="U21" s="284"/>
    </row>
    <row r="22" spans="1:21" ht="13.5" customHeight="1" thickTop="1" x14ac:dyDescent="0.25">
      <c r="A22" s="282" t="s">
        <v>646</v>
      </c>
      <c r="B22" s="346" t="s">
        <v>42</v>
      </c>
      <c r="C22" s="347" t="s">
        <v>535</v>
      </c>
      <c r="D22" s="348" t="s">
        <v>60</v>
      </c>
      <c r="E22" s="349">
        <v>5.9</v>
      </c>
      <c r="F22" s="349" t="s">
        <v>57</v>
      </c>
      <c r="G22" s="349" t="s">
        <v>153</v>
      </c>
      <c r="H22" s="350">
        <v>0</v>
      </c>
      <c r="I22" s="300">
        <v>2.3437999999999999</v>
      </c>
      <c r="J22" s="301">
        <v>0.97430000000000005</v>
      </c>
      <c r="K22" s="302">
        <v>0.13780000000000001</v>
      </c>
      <c r="L22" s="300">
        <v>2.2395999999999998</v>
      </c>
      <c r="M22" s="303">
        <v>1.0025999999999999</v>
      </c>
      <c r="N22" s="304">
        <v>2.4479000000000002</v>
      </c>
      <c r="O22" s="303">
        <v>0.93889999999999996</v>
      </c>
      <c r="P22" s="305"/>
      <c r="Q22" s="343" t="str">
        <f t="shared" ref="Q22:Q34" si="5">B22</f>
        <v>c14</v>
      </c>
      <c r="R22" s="344" t="str">
        <f t="shared" ref="R22:R44" si="6">VLOOKUP($Q22,$B$14:$I$44,3)</f>
        <v>EVS-NB</v>
      </c>
      <c r="S22" s="344">
        <v>7.01</v>
      </c>
      <c r="T22" s="344" t="str">
        <f t="shared" si="3"/>
        <v>on</v>
      </c>
      <c r="U22" s="345">
        <f t="shared" ref="U22:U44" si="7">VLOOKUP($Q22,$B$14:$I$44,8)</f>
        <v>2.3437999999999999</v>
      </c>
    </row>
    <row r="23" spans="1:21" ht="13.5" customHeight="1" x14ac:dyDescent="0.25">
      <c r="A23" s="282" t="s">
        <v>673</v>
      </c>
      <c r="B23" s="346" t="s">
        <v>45</v>
      </c>
      <c r="C23" s="347" t="s">
        <v>536</v>
      </c>
      <c r="D23" s="348" t="s">
        <v>60</v>
      </c>
      <c r="E23" s="349">
        <v>7.2</v>
      </c>
      <c r="F23" s="349" t="s">
        <v>57</v>
      </c>
      <c r="G23" s="349" t="s">
        <v>153</v>
      </c>
      <c r="H23" s="350">
        <v>0</v>
      </c>
      <c r="I23" s="300">
        <v>2.4687999999999999</v>
      </c>
      <c r="J23" s="301">
        <v>1.0481</v>
      </c>
      <c r="K23" s="302">
        <v>0.14829999999999999</v>
      </c>
      <c r="L23" s="300">
        <v>2.4270999999999998</v>
      </c>
      <c r="M23" s="303">
        <v>1.093</v>
      </c>
      <c r="N23" s="304">
        <v>2.5104000000000002</v>
      </c>
      <c r="O23" s="303">
        <v>1.0052000000000001</v>
      </c>
      <c r="P23" s="305"/>
      <c r="Q23" s="351" t="str">
        <f t="shared" si="5"/>
        <v>c15</v>
      </c>
      <c r="R23" s="352" t="str">
        <f t="shared" si="6"/>
        <v>EVS-NB</v>
      </c>
      <c r="S23" s="352">
        <f t="shared" ref="S23:S36" si="8">VLOOKUP($Q23,$B$14:$I$44,4)</f>
        <v>7.2</v>
      </c>
      <c r="T23" s="352" t="str">
        <f t="shared" si="3"/>
        <v>on</v>
      </c>
      <c r="U23" s="332">
        <f t="shared" si="7"/>
        <v>2.4687999999999999</v>
      </c>
    </row>
    <row r="24" spans="1:21" x14ac:dyDescent="0.25">
      <c r="A24" s="282" t="s">
        <v>650</v>
      </c>
      <c r="B24" s="307" t="s">
        <v>48</v>
      </c>
      <c r="C24" s="353" t="s">
        <v>537</v>
      </c>
      <c r="D24" s="354" t="s">
        <v>60</v>
      </c>
      <c r="E24" s="355">
        <v>8</v>
      </c>
      <c r="F24" s="355" t="s">
        <v>57</v>
      </c>
      <c r="G24" s="355" t="s">
        <v>153</v>
      </c>
      <c r="H24" s="356">
        <v>0</v>
      </c>
      <c r="I24" s="311">
        <v>2.4167000000000001</v>
      </c>
      <c r="J24" s="312">
        <v>0.86429999999999996</v>
      </c>
      <c r="K24" s="373">
        <v>0.12230000000000001</v>
      </c>
      <c r="L24" s="311">
        <v>2.375</v>
      </c>
      <c r="M24" s="313">
        <v>0.84909999999999997</v>
      </c>
      <c r="N24" s="314">
        <v>2.4582999999999999</v>
      </c>
      <c r="O24" s="313">
        <v>0.88160000000000005</v>
      </c>
      <c r="P24" s="305"/>
      <c r="Q24" s="351" t="str">
        <f t="shared" si="5"/>
        <v>c16</v>
      </c>
      <c r="R24" s="352" t="str">
        <f t="shared" si="6"/>
        <v>EVS-NB</v>
      </c>
      <c r="S24" s="352">
        <f t="shared" si="8"/>
        <v>8</v>
      </c>
      <c r="T24" s="352" t="str">
        <f t="shared" si="3"/>
        <v>on</v>
      </c>
      <c r="U24" s="332">
        <f t="shared" si="7"/>
        <v>2.4167000000000001</v>
      </c>
    </row>
    <row r="25" spans="1:21" ht="13.5" customHeight="1" x14ac:dyDescent="0.25">
      <c r="A25" s="282" t="s">
        <v>653</v>
      </c>
      <c r="B25" s="346" t="s">
        <v>51</v>
      </c>
      <c r="C25" s="347" t="s">
        <v>538</v>
      </c>
      <c r="D25" s="348" t="s">
        <v>60</v>
      </c>
      <c r="E25" s="349">
        <v>9.6</v>
      </c>
      <c r="F25" s="349" t="s">
        <v>57</v>
      </c>
      <c r="G25" s="349" t="s">
        <v>153</v>
      </c>
      <c r="H25" s="350">
        <v>0</v>
      </c>
      <c r="I25" s="300">
        <v>2.7865000000000002</v>
      </c>
      <c r="J25" s="301">
        <v>0.97140000000000004</v>
      </c>
      <c r="K25" s="302">
        <v>0.13739999999999999</v>
      </c>
      <c r="L25" s="300">
        <v>2.875</v>
      </c>
      <c r="M25" s="303">
        <v>0.94310000000000005</v>
      </c>
      <c r="N25" s="304">
        <v>2.6979000000000002</v>
      </c>
      <c r="O25" s="303">
        <v>0.996</v>
      </c>
      <c r="P25" s="305"/>
      <c r="Q25" s="351" t="str">
        <f t="shared" si="5"/>
        <v>c17</v>
      </c>
      <c r="R25" s="352" t="str">
        <f t="shared" si="6"/>
        <v>EVS-NB</v>
      </c>
      <c r="S25" s="352">
        <f t="shared" si="8"/>
        <v>9.6</v>
      </c>
      <c r="T25" s="352" t="str">
        <f t="shared" si="3"/>
        <v>on</v>
      </c>
      <c r="U25" s="332">
        <f t="shared" si="7"/>
        <v>2.7865000000000002</v>
      </c>
    </row>
    <row r="26" spans="1:21" ht="12.75" customHeight="1" x14ac:dyDescent="0.25">
      <c r="A26" s="282" t="s">
        <v>611</v>
      </c>
      <c r="B26" s="307" t="s">
        <v>54</v>
      </c>
      <c r="C26" s="353" t="s">
        <v>539</v>
      </c>
      <c r="D26" s="354" t="s">
        <v>60</v>
      </c>
      <c r="E26" s="355">
        <v>13.2</v>
      </c>
      <c r="F26" s="355" t="s">
        <v>57</v>
      </c>
      <c r="G26" s="355" t="s">
        <v>153</v>
      </c>
      <c r="H26" s="356">
        <v>0</v>
      </c>
      <c r="I26" s="311">
        <v>2.9323000000000001</v>
      </c>
      <c r="J26" s="312">
        <v>0.93259999999999998</v>
      </c>
      <c r="K26" s="373">
        <v>0.13189999999999999</v>
      </c>
      <c r="L26" s="311">
        <v>2.9062999999999999</v>
      </c>
      <c r="M26" s="313">
        <v>0.90700000000000003</v>
      </c>
      <c r="N26" s="314">
        <v>2.9582999999999999</v>
      </c>
      <c r="O26" s="313">
        <v>0.96150000000000002</v>
      </c>
      <c r="P26" s="305"/>
      <c r="Q26" s="351" t="str">
        <f t="shared" si="5"/>
        <v>c18</v>
      </c>
      <c r="R26" s="352" t="str">
        <f t="shared" si="6"/>
        <v>EVS-NB</v>
      </c>
      <c r="S26" s="352">
        <f t="shared" si="8"/>
        <v>13.2</v>
      </c>
      <c r="T26" s="352" t="str">
        <f t="shared" si="3"/>
        <v>on</v>
      </c>
      <c r="U26" s="332">
        <f t="shared" si="7"/>
        <v>2.9323000000000001</v>
      </c>
    </row>
    <row r="27" spans="1:21" x14ac:dyDescent="0.25">
      <c r="A27" s="282" t="s">
        <v>636</v>
      </c>
      <c r="B27" s="307" t="s">
        <v>58</v>
      </c>
      <c r="C27" s="353" t="s">
        <v>540</v>
      </c>
      <c r="D27" s="354" t="s">
        <v>60</v>
      </c>
      <c r="E27" s="355">
        <v>24.4</v>
      </c>
      <c r="F27" s="355" t="s">
        <v>57</v>
      </c>
      <c r="G27" s="355" t="s">
        <v>153</v>
      </c>
      <c r="H27" s="356">
        <v>0</v>
      </c>
      <c r="I27" s="311">
        <v>3.0832999999999999</v>
      </c>
      <c r="J27" s="312">
        <v>0.94530000000000003</v>
      </c>
      <c r="K27" s="302">
        <v>0.13370000000000001</v>
      </c>
      <c r="L27" s="311">
        <v>3.0937999999999999</v>
      </c>
      <c r="M27" s="313">
        <v>0.90700000000000003</v>
      </c>
      <c r="N27" s="314">
        <v>3.0729000000000002</v>
      </c>
      <c r="O27" s="313">
        <v>0.98670000000000002</v>
      </c>
      <c r="P27" s="305"/>
      <c r="Q27" s="357" t="str">
        <f t="shared" si="5"/>
        <v>c19</v>
      </c>
      <c r="R27" s="349" t="str">
        <f t="shared" si="6"/>
        <v>EVS-NB</v>
      </c>
      <c r="S27" s="349">
        <f t="shared" si="8"/>
        <v>24.4</v>
      </c>
      <c r="T27" s="349" t="str">
        <f t="shared" si="3"/>
        <v>on</v>
      </c>
      <c r="U27" s="304">
        <f t="shared" si="7"/>
        <v>3.0832999999999999</v>
      </c>
    </row>
    <row r="28" spans="1:21" ht="13.5" customHeight="1" x14ac:dyDescent="0.25">
      <c r="A28" s="282" t="s">
        <v>787</v>
      </c>
      <c r="B28" s="346" t="s">
        <v>62</v>
      </c>
      <c r="C28" s="347" t="s">
        <v>541</v>
      </c>
      <c r="D28" s="348" t="s">
        <v>299</v>
      </c>
      <c r="E28" s="349">
        <v>5.9</v>
      </c>
      <c r="F28" s="349" t="s">
        <v>57</v>
      </c>
      <c r="G28" s="349" t="s">
        <v>153</v>
      </c>
      <c r="H28" s="350">
        <v>0</v>
      </c>
      <c r="I28" s="300">
        <v>2.625</v>
      </c>
      <c r="J28" s="301">
        <v>1.0409999999999999</v>
      </c>
      <c r="K28" s="302">
        <v>0.14729999999999999</v>
      </c>
      <c r="L28" s="300">
        <v>2.4062999999999999</v>
      </c>
      <c r="M28" s="303">
        <v>1.101</v>
      </c>
      <c r="N28" s="304">
        <v>2.8437999999999999</v>
      </c>
      <c r="O28" s="303">
        <v>0.93279999999999996</v>
      </c>
      <c r="P28" s="305"/>
      <c r="Q28" s="343" t="str">
        <f t="shared" si="5"/>
        <v>c20</v>
      </c>
      <c r="R28" s="344" t="str">
        <f t="shared" si="6"/>
        <v>EVS-WB</v>
      </c>
      <c r="S28" s="344">
        <v>7.53</v>
      </c>
      <c r="T28" s="344" t="str">
        <f t="shared" si="3"/>
        <v>on</v>
      </c>
      <c r="U28" s="345">
        <f t="shared" si="7"/>
        <v>2.625</v>
      </c>
    </row>
    <row r="29" spans="1:21" x14ac:dyDescent="0.25">
      <c r="A29" s="282" t="s">
        <v>792</v>
      </c>
      <c r="B29" s="307" t="s">
        <v>64</v>
      </c>
      <c r="C29" s="353" t="s">
        <v>542</v>
      </c>
      <c r="D29" s="354" t="s">
        <v>299</v>
      </c>
      <c r="E29" s="355">
        <v>7.2</v>
      </c>
      <c r="F29" s="355" t="s">
        <v>57</v>
      </c>
      <c r="G29" s="355" t="s">
        <v>153</v>
      </c>
      <c r="H29" s="356">
        <v>0</v>
      </c>
      <c r="I29" s="311">
        <v>2.6198000000000001</v>
      </c>
      <c r="J29" s="312">
        <v>1.0366</v>
      </c>
      <c r="K29" s="302">
        <v>0.14660000000000001</v>
      </c>
      <c r="L29" s="311">
        <v>2.5</v>
      </c>
      <c r="M29" s="313">
        <v>1.0662</v>
      </c>
      <c r="N29" s="314">
        <v>2.7395999999999998</v>
      </c>
      <c r="O29" s="313">
        <v>0.99729999999999996</v>
      </c>
      <c r="P29" s="305"/>
      <c r="Q29" s="351" t="str">
        <f t="shared" si="5"/>
        <v>c21</v>
      </c>
      <c r="R29" s="352" t="str">
        <f t="shared" si="6"/>
        <v>EVS-WB</v>
      </c>
      <c r="S29" s="352">
        <f t="shared" si="8"/>
        <v>7.2</v>
      </c>
      <c r="T29" s="352" t="str">
        <f t="shared" si="3"/>
        <v>on</v>
      </c>
      <c r="U29" s="332">
        <f t="shared" si="7"/>
        <v>2.6198000000000001</v>
      </c>
    </row>
    <row r="30" spans="1:21" ht="13.5" customHeight="1" x14ac:dyDescent="0.25">
      <c r="A30" s="282" t="s">
        <v>730</v>
      </c>
      <c r="B30" s="346" t="s">
        <v>66</v>
      </c>
      <c r="C30" s="353" t="s">
        <v>543</v>
      </c>
      <c r="D30" s="348" t="s">
        <v>299</v>
      </c>
      <c r="E30" s="349">
        <v>8</v>
      </c>
      <c r="F30" s="349" t="s">
        <v>57</v>
      </c>
      <c r="G30" s="349" t="s">
        <v>153</v>
      </c>
      <c r="H30" s="350">
        <v>0</v>
      </c>
      <c r="I30" s="300">
        <v>2.7240000000000002</v>
      </c>
      <c r="J30" s="301">
        <v>0.95550000000000002</v>
      </c>
      <c r="K30" s="302">
        <v>0.13519999999999999</v>
      </c>
      <c r="L30" s="300">
        <v>2.5625</v>
      </c>
      <c r="M30" s="303">
        <v>1.0343</v>
      </c>
      <c r="N30" s="304">
        <v>2.8854000000000002</v>
      </c>
      <c r="O30" s="303">
        <v>0.84440000000000004</v>
      </c>
      <c r="P30" s="305"/>
      <c r="Q30" s="351" t="str">
        <f t="shared" si="5"/>
        <v>c22</v>
      </c>
      <c r="R30" s="352" t="str">
        <f t="shared" si="6"/>
        <v>EVS-WB</v>
      </c>
      <c r="S30" s="352">
        <f t="shared" si="8"/>
        <v>8</v>
      </c>
      <c r="T30" s="352" t="str">
        <f t="shared" si="3"/>
        <v>on</v>
      </c>
      <c r="U30" s="332">
        <f t="shared" si="7"/>
        <v>2.7240000000000002</v>
      </c>
    </row>
    <row r="31" spans="1:21" x14ac:dyDescent="0.25">
      <c r="A31" s="282" t="s">
        <v>812</v>
      </c>
      <c r="B31" s="374" t="s">
        <v>68</v>
      </c>
      <c r="C31" s="353" t="s">
        <v>544</v>
      </c>
      <c r="D31" s="375" t="s">
        <v>299</v>
      </c>
      <c r="E31" s="344">
        <v>9.6</v>
      </c>
      <c r="F31" s="344" t="s">
        <v>57</v>
      </c>
      <c r="G31" s="344" t="s">
        <v>153</v>
      </c>
      <c r="H31" s="376">
        <v>0</v>
      </c>
      <c r="I31" s="377">
        <v>3.3229000000000002</v>
      </c>
      <c r="J31" s="378">
        <v>0.86819999999999997</v>
      </c>
      <c r="K31" s="302">
        <v>0.12280000000000001</v>
      </c>
      <c r="L31" s="377">
        <v>3.3229000000000002</v>
      </c>
      <c r="M31" s="379">
        <v>0.94579999999999997</v>
      </c>
      <c r="N31" s="345">
        <v>3.3229000000000002</v>
      </c>
      <c r="O31" s="379">
        <v>0.78800000000000003</v>
      </c>
      <c r="P31" s="305"/>
      <c r="Q31" s="351" t="str">
        <f t="shared" si="5"/>
        <v>c23</v>
      </c>
      <c r="R31" s="352" t="str">
        <f t="shared" si="6"/>
        <v>EVS-WB</v>
      </c>
      <c r="S31" s="352">
        <f t="shared" si="8"/>
        <v>9.6</v>
      </c>
      <c r="T31" s="352" t="str">
        <f t="shared" si="3"/>
        <v>on</v>
      </c>
      <c r="U31" s="332">
        <f t="shared" si="7"/>
        <v>3.3229000000000002</v>
      </c>
    </row>
    <row r="32" spans="1:21" x14ac:dyDescent="0.25">
      <c r="A32" s="282" t="s">
        <v>715</v>
      </c>
      <c r="B32" s="307" t="s">
        <v>70</v>
      </c>
      <c r="C32" s="353" t="s">
        <v>545</v>
      </c>
      <c r="D32" s="354" t="s">
        <v>299</v>
      </c>
      <c r="E32" s="355">
        <v>13.2</v>
      </c>
      <c r="F32" s="355" t="s">
        <v>57</v>
      </c>
      <c r="G32" s="355" t="s">
        <v>153</v>
      </c>
      <c r="H32" s="356">
        <v>0</v>
      </c>
      <c r="I32" s="311">
        <v>3.4218999999999999</v>
      </c>
      <c r="J32" s="312">
        <v>0.91759999999999997</v>
      </c>
      <c r="K32" s="302">
        <v>0.1298</v>
      </c>
      <c r="L32" s="311">
        <v>3.3854000000000002</v>
      </c>
      <c r="M32" s="313">
        <v>0.88700000000000001</v>
      </c>
      <c r="N32" s="314">
        <v>3.4582999999999999</v>
      </c>
      <c r="O32" s="313">
        <v>0.95050000000000001</v>
      </c>
      <c r="P32" s="305"/>
      <c r="Q32" s="351" t="str">
        <f t="shared" si="5"/>
        <v>c24</v>
      </c>
      <c r="R32" s="352" t="str">
        <f t="shared" si="6"/>
        <v>EVS-WB</v>
      </c>
      <c r="S32" s="352">
        <f t="shared" si="8"/>
        <v>13.2</v>
      </c>
      <c r="T32" s="352" t="str">
        <f t="shared" si="3"/>
        <v>on</v>
      </c>
      <c r="U32" s="332">
        <f t="shared" si="7"/>
        <v>3.4218999999999999</v>
      </c>
    </row>
    <row r="33" spans="1:27" x14ac:dyDescent="0.25">
      <c r="A33" s="282" t="s">
        <v>813</v>
      </c>
      <c r="B33" s="307" t="s">
        <v>72</v>
      </c>
      <c r="C33" s="353" t="s">
        <v>546</v>
      </c>
      <c r="D33" s="354" t="s">
        <v>299</v>
      </c>
      <c r="E33" s="355">
        <v>16.399999999999999</v>
      </c>
      <c r="F33" s="355" t="s">
        <v>57</v>
      </c>
      <c r="G33" s="355" t="s">
        <v>153</v>
      </c>
      <c r="H33" s="356">
        <v>0</v>
      </c>
      <c r="I33" s="311">
        <v>3.75</v>
      </c>
      <c r="J33" s="312">
        <v>0.82499999999999996</v>
      </c>
      <c r="K33" s="302">
        <v>0.1167</v>
      </c>
      <c r="L33" s="311">
        <v>3.5937999999999999</v>
      </c>
      <c r="M33" s="313">
        <v>0.76200000000000001</v>
      </c>
      <c r="N33" s="314">
        <v>3.9062999999999999</v>
      </c>
      <c r="O33" s="313">
        <v>0.85940000000000005</v>
      </c>
      <c r="P33" s="305"/>
      <c r="Q33" s="351" t="str">
        <f t="shared" si="5"/>
        <v>c25</v>
      </c>
      <c r="R33" s="352" t="str">
        <f t="shared" si="6"/>
        <v>EVS-WB</v>
      </c>
      <c r="S33" s="352">
        <f t="shared" si="8"/>
        <v>16.399999999999999</v>
      </c>
      <c r="T33" s="352" t="str">
        <f t="shared" si="3"/>
        <v>on</v>
      </c>
      <c r="U33" s="332">
        <f t="shared" si="7"/>
        <v>3.75</v>
      </c>
    </row>
    <row r="34" spans="1:27" x14ac:dyDescent="0.25">
      <c r="A34" s="282" t="s">
        <v>731</v>
      </c>
      <c r="B34" s="307" t="s">
        <v>74</v>
      </c>
      <c r="C34" s="353" t="s">
        <v>547</v>
      </c>
      <c r="D34" s="354" t="s">
        <v>299</v>
      </c>
      <c r="E34" s="355">
        <v>24.4</v>
      </c>
      <c r="F34" s="355" t="s">
        <v>57</v>
      </c>
      <c r="G34" s="355" t="s">
        <v>153</v>
      </c>
      <c r="H34" s="356">
        <v>0</v>
      </c>
      <c r="I34" s="311">
        <v>3.9531000000000001</v>
      </c>
      <c r="J34" s="312">
        <v>0.876</v>
      </c>
      <c r="K34" s="373">
        <v>0.1239</v>
      </c>
      <c r="L34" s="311">
        <v>3.8229000000000002</v>
      </c>
      <c r="M34" s="313">
        <v>0.84599999999999997</v>
      </c>
      <c r="N34" s="314">
        <v>4.0833000000000004</v>
      </c>
      <c r="O34" s="313">
        <v>0.89049999999999996</v>
      </c>
      <c r="P34" s="305"/>
      <c r="Q34" s="357" t="str">
        <f t="shared" si="5"/>
        <v>c26</v>
      </c>
      <c r="R34" s="349" t="str">
        <f t="shared" si="6"/>
        <v>EVS-WB</v>
      </c>
      <c r="S34" s="349">
        <f t="shared" si="8"/>
        <v>24.4</v>
      </c>
      <c r="T34" s="349" t="str">
        <f t="shared" si="3"/>
        <v>on</v>
      </c>
      <c r="U34" s="304">
        <f t="shared" si="7"/>
        <v>3.9531000000000001</v>
      </c>
    </row>
    <row r="35" spans="1:27" x14ac:dyDescent="0.25">
      <c r="A35" s="282" t="s">
        <v>913</v>
      </c>
      <c r="B35" s="307" t="s">
        <v>76</v>
      </c>
      <c r="C35" s="353" t="s">
        <v>548</v>
      </c>
      <c r="D35" s="354" t="s">
        <v>299</v>
      </c>
      <c r="E35" s="355">
        <v>32</v>
      </c>
      <c r="F35" s="355" t="s">
        <v>27</v>
      </c>
      <c r="G35" s="355" t="s">
        <v>153</v>
      </c>
      <c r="H35" s="356">
        <v>0</v>
      </c>
      <c r="I35" s="311">
        <v>4.0365000000000002</v>
      </c>
      <c r="J35" s="312">
        <v>0.82099999999999995</v>
      </c>
      <c r="K35" s="373">
        <v>0.11609999999999999</v>
      </c>
      <c r="L35" s="311">
        <v>3.8645999999999998</v>
      </c>
      <c r="M35" s="313">
        <v>0.90169999999999995</v>
      </c>
      <c r="N35" s="314">
        <v>4.2083000000000004</v>
      </c>
      <c r="O35" s="313">
        <v>0.6946</v>
      </c>
      <c r="P35" s="305"/>
      <c r="Q35" s="343" t="str">
        <f>B35</f>
        <v>c27</v>
      </c>
      <c r="R35" s="344" t="str">
        <f t="shared" si="6"/>
        <v>EVS-WB</v>
      </c>
      <c r="S35" s="344">
        <f t="shared" si="8"/>
        <v>32</v>
      </c>
      <c r="T35" s="344" t="str">
        <f t="shared" si="3"/>
        <v>off</v>
      </c>
      <c r="U35" s="345">
        <f t="shared" si="7"/>
        <v>4.0365000000000002</v>
      </c>
    </row>
    <row r="36" spans="1:27" ht="13.5" customHeight="1" x14ac:dyDescent="0.25">
      <c r="A36" s="282" t="s">
        <v>732</v>
      </c>
      <c r="B36" s="346" t="s">
        <v>78</v>
      </c>
      <c r="C36" s="347" t="s">
        <v>549</v>
      </c>
      <c r="D36" s="348" t="s">
        <v>299</v>
      </c>
      <c r="E36" s="349">
        <v>48</v>
      </c>
      <c r="F36" s="349" t="s">
        <v>27</v>
      </c>
      <c r="G36" s="349" t="s">
        <v>153</v>
      </c>
      <c r="H36" s="350">
        <v>0</v>
      </c>
      <c r="I36" s="300">
        <v>4.1197999999999997</v>
      </c>
      <c r="J36" s="301">
        <v>0.80649999999999999</v>
      </c>
      <c r="K36" s="302">
        <v>0.11409999999999999</v>
      </c>
      <c r="L36" s="300">
        <v>4.1041999999999996</v>
      </c>
      <c r="M36" s="303">
        <v>0.81410000000000005</v>
      </c>
      <c r="N36" s="304">
        <v>4.1353999999999997</v>
      </c>
      <c r="O36" s="303">
        <v>0.80289999999999995</v>
      </c>
      <c r="P36" s="305"/>
      <c r="Q36" s="351" t="str">
        <f>B36</f>
        <v>c28</v>
      </c>
      <c r="R36" s="352" t="str">
        <f t="shared" si="6"/>
        <v>EVS-WB</v>
      </c>
      <c r="S36" s="352">
        <f t="shared" si="8"/>
        <v>48</v>
      </c>
      <c r="T36" s="352" t="str">
        <f t="shared" si="3"/>
        <v>off</v>
      </c>
      <c r="U36" s="332">
        <f t="shared" si="7"/>
        <v>4.1197999999999997</v>
      </c>
    </row>
    <row r="37" spans="1:27" x14ac:dyDescent="0.25">
      <c r="A37" s="282" t="s">
        <v>732</v>
      </c>
      <c r="B37" s="307" t="s">
        <v>80</v>
      </c>
      <c r="C37" s="380" t="s">
        <v>550</v>
      </c>
      <c r="D37" s="381" t="s">
        <v>299</v>
      </c>
      <c r="E37" s="382">
        <v>64</v>
      </c>
      <c r="F37" s="355" t="s">
        <v>27</v>
      </c>
      <c r="G37" s="355" t="s">
        <v>153</v>
      </c>
      <c r="H37" s="356">
        <v>0</v>
      </c>
      <c r="I37" s="311">
        <v>4.0677000000000003</v>
      </c>
      <c r="J37" s="312">
        <v>0.80610000000000004</v>
      </c>
      <c r="K37" s="373">
        <v>0.114</v>
      </c>
      <c r="L37" s="311">
        <v>4.0312999999999999</v>
      </c>
      <c r="M37" s="313">
        <v>0.8639</v>
      </c>
      <c r="N37" s="314">
        <v>4.1041999999999996</v>
      </c>
      <c r="O37" s="313">
        <v>0.74660000000000004</v>
      </c>
      <c r="P37" s="305"/>
      <c r="Q37" s="357" t="str">
        <f>B37</f>
        <v>c29</v>
      </c>
      <c r="R37" s="349" t="str">
        <f t="shared" si="6"/>
        <v>EVS-WB</v>
      </c>
      <c r="S37" s="383">
        <v>64</v>
      </c>
      <c r="T37" s="349" t="str">
        <f t="shared" si="3"/>
        <v>off</v>
      </c>
      <c r="U37" s="304">
        <f t="shared" si="7"/>
        <v>4.0677000000000003</v>
      </c>
    </row>
    <row r="38" spans="1:27" ht="12.75" customHeight="1" x14ac:dyDescent="0.25">
      <c r="A38" s="282" t="s">
        <v>915</v>
      </c>
      <c r="B38" s="307" t="s">
        <v>82</v>
      </c>
      <c r="C38" s="353" t="s">
        <v>551</v>
      </c>
      <c r="D38" s="354" t="s">
        <v>156</v>
      </c>
      <c r="E38" s="355">
        <v>9.6</v>
      </c>
      <c r="F38" s="355" t="s">
        <v>57</v>
      </c>
      <c r="G38" s="355" t="s">
        <v>153</v>
      </c>
      <c r="H38" s="356">
        <v>0</v>
      </c>
      <c r="I38" s="311">
        <v>3.5051999999999999</v>
      </c>
      <c r="J38" s="312">
        <v>1.0535000000000001</v>
      </c>
      <c r="K38" s="373">
        <v>0.14899999999999999</v>
      </c>
      <c r="L38" s="311">
        <v>3.5625</v>
      </c>
      <c r="M38" s="313">
        <v>1.0137</v>
      </c>
      <c r="N38" s="314">
        <v>3.4479000000000002</v>
      </c>
      <c r="O38" s="313">
        <v>1.0942000000000001</v>
      </c>
      <c r="P38" s="305"/>
      <c r="Q38" s="343" t="str">
        <f t="shared" ref="Q38:Q44" si="9">B38</f>
        <v>c30</v>
      </c>
      <c r="R38" s="344" t="str">
        <f t="shared" si="6"/>
        <v>EVS-SWB</v>
      </c>
      <c r="S38" s="344">
        <f t="shared" ref="S38:S44" si="10">VLOOKUP($Q38,$B$14:$I$44,4)</f>
        <v>9.6</v>
      </c>
      <c r="T38" s="344" t="str">
        <f t="shared" si="3"/>
        <v>on</v>
      </c>
      <c r="U38" s="345">
        <f t="shared" si="7"/>
        <v>3.5051999999999999</v>
      </c>
    </row>
    <row r="39" spans="1:27" ht="12.75" customHeight="1" x14ac:dyDescent="0.25">
      <c r="A39" s="282" t="s">
        <v>837</v>
      </c>
      <c r="B39" s="346" t="s">
        <v>84</v>
      </c>
      <c r="C39" s="347" t="s">
        <v>552</v>
      </c>
      <c r="D39" s="348" t="s">
        <v>156</v>
      </c>
      <c r="E39" s="349">
        <v>13.2</v>
      </c>
      <c r="F39" s="349" t="s">
        <v>57</v>
      </c>
      <c r="G39" s="349" t="s">
        <v>153</v>
      </c>
      <c r="H39" s="350">
        <v>0</v>
      </c>
      <c r="I39" s="300">
        <v>3.6823000000000001</v>
      </c>
      <c r="J39" s="301">
        <v>0.99639999999999995</v>
      </c>
      <c r="K39" s="302">
        <v>0.1409</v>
      </c>
      <c r="L39" s="300">
        <v>3.625</v>
      </c>
      <c r="M39" s="303">
        <v>0.97599999999999998</v>
      </c>
      <c r="N39" s="304">
        <v>3.7395999999999998</v>
      </c>
      <c r="O39" s="303">
        <v>1.0182</v>
      </c>
      <c r="P39" s="305"/>
      <c r="Q39" s="351" t="str">
        <f t="shared" si="9"/>
        <v>c31</v>
      </c>
      <c r="R39" s="352" t="str">
        <f t="shared" si="6"/>
        <v>EVS-SWB</v>
      </c>
      <c r="S39" s="352">
        <f t="shared" si="10"/>
        <v>13.2</v>
      </c>
      <c r="T39" s="352" t="str">
        <f t="shared" si="3"/>
        <v>on</v>
      </c>
      <c r="U39" s="332">
        <f t="shared" si="7"/>
        <v>3.6823000000000001</v>
      </c>
    </row>
    <row r="40" spans="1:27" x14ac:dyDescent="0.25">
      <c r="A40" s="282" t="s">
        <v>916</v>
      </c>
      <c r="B40" s="307" t="s">
        <v>86</v>
      </c>
      <c r="C40" s="353" t="s">
        <v>553</v>
      </c>
      <c r="D40" s="354" t="s">
        <v>156</v>
      </c>
      <c r="E40" s="355">
        <v>16.399999999999999</v>
      </c>
      <c r="F40" s="355" t="s">
        <v>57</v>
      </c>
      <c r="G40" s="355" t="s">
        <v>153</v>
      </c>
      <c r="H40" s="356">
        <v>0</v>
      </c>
      <c r="I40" s="311">
        <v>4.3333000000000004</v>
      </c>
      <c r="J40" s="312">
        <v>0.82709999999999995</v>
      </c>
      <c r="K40" s="302">
        <v>0.11700000000000001</v>
      </c>
      <c r="L40" s="311">
        <v>4.3125</v>
      </c>
      <c r="M40" s="313">
        <v>0.86219999999999997</v>
      </c>
      <c r="N40" s="314">
        <v>4.3541999999999996</v>
      </c>
      <c r="O40" s="313">
        <v>0.7944</v>
      </c>
      <c r="P40" s="305"/>
      <c r="Q40" s="351" t="str">
        <f t="shared" si="9"/>
        <v>c32</v>
      </c>
      <c r="R40" s="352" t="str">
        <f t="shared" si="6"/>
        <v>EVS-SWB</v>
      </c>
      <c r="S40" s="352">
        <f t="shared" si="10"/>
        <v>16.399999999999999</v>
      </c>
      <c r="T40" s="352" t="str">
        <f t="shared" si="3"/>
        <v>on</v>
      </c>
      <c r="U40" s="332">
        <f t="shared" si="7"/>
        <v>4.3333000000000004</v>
      </c>
    </row>
    <row r="41" spans="1:27" ht="12.75" customHeight="1" x14ac:dyDescent="0.25">
      <c r="A41" s="282" t="s">
        <v>917</v>
      </c>
      <c r="B41" s="346" t="s">
        <v>88</v>
      </c>
      <c r="C41" s="353" t="s">
        <v>554</v>
      </c>
      <c r="D41" s="348" t="s">
        <v>156</v>
      </c>
      <c r="E41" s="349">
        <v>24.4</v>
      </c>
      <c r="F41" s="349" t="s">
        <v>57</v>
      </c>
      <c r="G41" s="349" t="s">
        <v>153</v>
      </c>
      <c r="H41" s="350">
        <v>0</v>
      </c>
      <c r="I41" s="300">
        <v>4.4531000000000001</v>
      </c>
      <c r="J41" s="301">
        <v>0.83</v>
      </c>
      <c r="K41" s="302">
        <v>0.1174</v>
      </c>
      <c r="L41" s="300">
        <v>4.5208000000000004</v>
      </c>
      <c r="M41" s="303">
        <v>0.61519999999999997</v>
      </c>
      <c r="N41" s="304">
        <v>4.3853999999999997</v>
      </c>
      <c r="O41" s="303">
        <v>0.99860000000000004</v>
      </c>
      <c r="P41" s="305"/>
      <c r="Q41" s="351" t="str">
        <f t="shared" si="9"/>
        <v>c33</v>
      </c>
      <c r="R41" s="352" t="str">
        <f t="shared" si="6"/>
        <v>EVS-SWB</v>
      </c>
      <c r="S41" s="352">
        <f t="shared" si="10"/>
        <v>24.4</v>
      </c>
      <c r="T41" s="352" t="str">
        <f t="shared" si="3"/>
        <v>on</v>
      </c>
      <c r="U41" s="332">
        <f t="shared" si="7"/>
        <v>4.4531000000000001</v>
      </c>
    </row>
    <row r="42" spans="1:27" x14ac:dyDescent="0.25">
      <c r="A42" s="282" t="s">
        <v>878</v>
      </c>
      <c r="B42" s="374" t="s">
        <v>90</v>
      </c>
      <c r="C42" s="353" t="s">
        <v>555</v>
      </c>
      <c r="D42" s="375" t="s">
        <v>156</v>
      </c>
      <c r="E42" s="344">
        <v>32</v>
      </c>
      <c r="F42" s="344" t="s">
        <v>27</v>
      </c>
      <c r="G42" s="344" t="s">
        <v>153</v>
      </c>
      <c r="H42" s="376">
        <v>0</v>
      </c>
      <c r="I42" s="377">
        <v>4.5677000000000003</v>
      </c>
      <c r="J42" s="378">
        <v>0.72760000000000002</v>
      </c>
      <c r="K42" s="302">
        <v>0.10290000000000001</v>
      </c>
      <c r="L42" s="377">
        <v>4.5312999999999999</v>
      </c>
      <c r="M42" s="379">
        <v>0.83289999999999997</v>
      </c>
      <c r="N42" s="345">
        <v>4.6041999999999996</v>
      </c>
      <c r="O42" s="379">
        <v>0.60660000000000003</v>
      </c>
      <c r="P42" s="305"/>
      <c r="Q42" s="343" t="str">
        <f t="shared" si="9"/>
        <v>c34</v>
      </c>
      <c r="R42" s="344" t="str">
        <f t="shared" si="6"/>
        <v>EVS-SWB</v>
      </c>
      <c r="S42" s="344">
        <f t="shared" si="10"/>
        <v>32</v>
      </c>
      <c r="T42" s="344" t="str">
        <f t="shared" si="3"/>
        <v>off</v>
      </c>
      <c r="U42" s="345">
        <f t="shared" si="7"/>
        <v>4.5677000000000003</v>
      </c>
      <c r="V42" s="294"/>
      <c r="W42" s="294"/>
    </row>
    <row r="43" spans="1:27" x14ac:dyDescent="0.25">
      <c r="A43" s="282" t="s">
        <v>856</v>
      </c>
      <c r="B43" s="307" t="s">
        <v>92</v>
      </c>
      <c r="C43" s="353" t="s">
        <v>556</v>
      </c>
      <c r="D43" s="354" t="s">
        <v>156</v>
      </c>
      <c r="E43" s="355">
        <v>48</v>
      </c>
      <c r="F43" s="355" t="s">
        <v>27</v>
      </c>
      <c r="G43" s="355" t="s">
        <v>153</v>
      </c>
      <c r="H43" s="356">
        <v>0</v>
      </c>
      <c r="I43" s="311">
        <v>4.6093999999999999</v>
      </c>
      <c r="J43" s="312">
        <v>0.90290000000000004</v>
      </c>
      <c r="K43" s="302">
        <v>0.12770000000000001</v>
      </c>
      <c r="L43" s="311">
        <v>4.7291999999999996</v>
      </c>
      <c r="M43" s="313">
        <v>0.71789999999999998</v>
      </c>
      <c r="N43" s="314">
        <v>4.4896000000000003</v>
      </c>
      <c r="O43" s="313">
        <v>1.0462</v>
      </c>
      <c r="P43" s="305"/>
      <c r="Q43" s="351" t="str">
        <f t="shared" si="9"/>
        <v>c35</v>
      </c>
      <c r="R43" s="352" t="str">
        <f t="shared" si="6"/>
        <v>EVS-SWB</v>
      </c>
      <c r="S43" s="352">
        <f t="shared" si="10"/>
        <v>48</v>
      </c>
      <c r="T43" s="352" t="str">
        <f t="shared" si="3"/>
        <v>off</v>
      </c>
      <c r="U43" s="332">
        <f t="shared" si="7"/>
        <v>4.6093999999999999</v>
      </c>
      <c r="V43" s="294"/>
      <c r="W43" s="294"/>
    </row>
    <row r="44" spans="1:27" ht="13.8" thickBot="1" x14ac:dyDescent="0.3">
      <c r="A44" s="282" t="s">
        <v>879</v>
      </c>
      <c r="B44" s="384" t="s">
        <v>95</v>
      </c>
      <c r="C44" s="385" t="s">
        <v>557</v>
      </c>
      <c r="D44" s="386" t="s">
        <v>156</v>
      </c>
      <c r="E44" s="387">
        <v>64</v>
      </c>
      <c r="F44" s="387" t="s">
        <v>27</v>
      </c>
      <c r="G44" s="387" t="s">
        <v>153</v>
      </c>
      <c r="H44" s="388">
        <v>0</v>
      </c>
      <c r="I44" s="389">
        <v>4.6927000000000003</v>
      </c>
      <c r="J44" s="390">
        <v>0.68979999999999997</v>
      </c>
      <c r="K44" s="391">
        <v>9.7600000000000006E-2</v>
      </c>
      <c r="L44" s="389">
        <v>4.6458000000000004</v>
      </c>
      <c r="M44" s="392">
        <v>0.72519999999999996</v>
      </c>
      <c r="N44" s="393">
        <v>4.7396000000000003</v>
      </c>
      <c r="O44" s="392">
        <v>0.65280000000000005</v>
      </c>
      <c r="P44" s="305"/>
      <c r="Q44" s="357" t="str">
        <f t="shared" si="9"/>
        <v>c36</v>
      </c>
      <c r="R44" s="349" t="str">
        <f t="shared" si="6"/>
        <v>EVS-SWB</v>
      </c>
      <c r="S44" s="349">
        <f t="shared" si="10"/>
        <v>64</v>
      </c>
      <c r="T44" s="349" t="str">
        <f t="shared" si="3"/>
        <v>off</v>
      </c>
      <c r="U44" s="304">
        <f t="shared" si="7"/>
        <v>4.6927000000000003</v>
      </c>
      <c r="V44" s="294"/>
      <c r="W44" s="294"/>
    </row>
    <row r="45" spans="1:27" x14ac:dyDescent="0.25">
      <c r="C45" s="282"/>
      <c r="D45" s="282"/>
      <c r="I45" s="282"/>
      <c r="J45" s="282"/>
      <c r="L45" s="282"/>
      <c r="M45" s="282"/>
      <c r="P45" s="282"/>
      <c r="Q45" s="294"/>
      <c r="X45" s="294"/>
      <c r="Y45" s="294"/>
      <c r="Z45" s="294"/>
      <c r="AA45" s="294"/>
    </row>
    <row r="46" spans="1:27" x14ac:dyDescent="0.25">
      <c r="C46" s="282"/>
      <c r="D46" s="282"/>
      <c r="I46" s="282"/>
      <c r="J46" s="282"/>
      <c r="L46" s="282"/>
      <c r="M46" s="282"/>
      <c r="P46" s="282"/>
      <c r="Q46" s="294"/>
      <c r="X46" s="294"/>
      <c r="Y46" s="294"/>
      <c r="Z46" s="294"/>
      <c r="AA46" s="294"/>
    </row>
    <row r="47" spans="1:27" x14ac:dyDescent="0.25">
      <c r="C47" s="282"/>
      <c r="D47" s="282"/>
      <c r="I47" s="282"/>
      <c r="J47" s="282"/>
      <c r="L47" s="282"/>
      <c r="M47" s="282"/>
      <c r="P47" s="282"/>
      <c r="Q47" s="294"/>
      <c r="X47" s="294"/>
      <c r="Y47" s="294"/>
      <c r="Z47" s="294"/>
      <c r="AA47" s="294"/>
    </row>
    <row r="48" spans="1:27" x14ac:dyDescent="0.25">
      <c r="C48" s="282"/>
      <c r="D48" s="282"/>
      <c r="I48" s="282"/>
      <c r="J48" s="282"/>
      <c r="L48" s="282"/>
      <c r="M48" s="282"/>
      <c r="P48" s="282"/>
      <c r="Q48" s="294"/>
      <c r="X48" s="294"/>
      <c r="Y48" s="294"/>
      <c r="Z48" s="294"/>
      <c r="AA48" s="294"/>
    </row>
    <row r="49" spans="3:27" x14ac:dyDescent="0.25">
      <c r="C49" s="282"/>
      <c r="D49" s="282"/>
      <c r="I49" s="282"/>
      <c r="J49" s="282"/>
      <c r="L49" s="282"/>
      <c r="M49" s="282"/>
      <c r="P49" s="282"/>
      <c r="Q49" s="294"/>
      <c r="X49" s="294"/>
      <c r="Y49" s="294"/>
      <c r="Z49" s="294"/>
      <c r="AA49" s="294"/>
    </row>
    <row r="50" spans="3:27" x14ac:dyDescent="0.25">
      <c r="C50" s="282"/>
      <c r="D50" s="282"/>
      <c r="I50" s="282"/>
      <c r="J50" s="282"/>
      <c r="L50" s="282"/>
      <c r="M50" s="282"/>
      <c r="P50" s="282"/>
      <c r="Q50" s="294"/>
      <c r="X50" s="294"/>
      <c r="Y50" s="294"/>
      <c r="Z50" s="294"/>
      <c r="AA50" s="294"/>
    </row>
    <row r="51" spans="3:27" x14ac:dyDescent="0.25">
      <c r="C51" s="282"/>
      <c r="D51" s="282"/>
      <c r="I51" s="282"/>
      <c r="J51" s="282"/>
      <c r="L51" s="282"/>
      <c r="M51" s="282"/>
      <c r="P51" s="282"/>
      <c r="Q51" s="294"/>
      <c r="X51" s="294"/>
      <c r="Y51" s="294"/>
      <c r="Z51" s="294"/>
      <c r="AA51" s="294"/>
    </row>
    <row r="52" spans="3:27" x14ac:dyDescent="0.25">
      <c r="C52" s="282"/>
      <c r="D52" s="282"/>
      <c r="I52" s="282"/>
      <c r="J52" s="282"/>
      <c r="L52" s="282"/>
      <c r="M52" s="282"/>
      <c r="P52" s="282"/>
      <c r="Q52" s="294"/>
      <c r="X52" s="294"/>
      <c r="Y52" s="294"/>
      <c r="Z52" s="294"/>
      <c r="AA52" s="294"/>
    </row>
    <row r="53" spans="3:27" x14ac:dyDescent="0.25">
      <c r="C53" s="282"/>
      <c r="D53" s="282"/>
      <c r="I53" s="282"/>
      <c r="J53" s="282"/>
      <c r="L53" s="282"/>
      <c r="M53" s="282"/>
      <c r="P53" s="282"/>
      <c r="Q53" s="294"/>
      <c r="X53" s="294"/>
      <c r="Y53" s="294"/>
      <c r="Z53" s="294"/>
      <c r="AA53" s="294"/>
    </row>
    <row r="54" spans="3:27" x14ac:dyDescent="0.25">
      <c r="C54" s="282"/>
      <c r="D54" s="282"/>
      <c r="I54" s="282"/>
      <c r="J54" s="282"/>
      <c r="L54" s="282"/>
      <c r="M54" s="282"/>
      <c r="P54" s="282"/>
      <c r="Q54" s="294"/>
      <c r="X54" s="294"/>
      <c r="Y54" s="294"/>
      <c r="Z54" s="294"/>
      <c r="AA54" s="294"/>
    </row>
    <row r="55" spans="3:27" x14ac:dyDescent="0.25">
      <c r="C55" s="282"/>
      <c r="D55" s="282"/>
      <c r="I55" s="282"/>
      <c r="J55" s="282"/>
      <c r="L55" s="282"/>
      <c r="M55" s="282"/>
      <c r="P55" s="282"/>
      <c r="Q55" s="294"/>
      <c r="X55" s="294"/>
      <c r="Y55" s="294"/>
      <c r="Z55" s="294"/>
      <c r="AA55" s="294"/>
    </row>
    <row r="56" spans="3:27" x14ac:dyDescent="0.25">
      <c r="C56" s="282"/>
      <c r="D56" s="282"/>
      <c r="I56" s="282"/>
      <c r="J56" s="282"/>
      <c r="L56" s="282"/>
      <c r="M56" s="282"/>
      <c r="P56" s="282"/>
      <c r="Q56" s="294"/>
      <c r="X56" s="294"/>
      <c r="AA56" s="294"/>
    </row>
    <row r="57" spans="3:27" x14ac:dyDescent="0.25">
      <c r="C57" s="282"/>
      <c r="D57" s="282"/>
      <c r="I57" s="282"/>
      <c r="J57" s="282"/>
      <c r="L57" s="282"/>
      <c r="M57" s="282"/>
      <c r="P57" s="282"/>
      <c r="Q57" s="294"/>
      <c r="X57" s="294"/>
      <c r="AA57" s="294"/>
    </row>
    <row r="58" spans="3:27" x14ac:dyDescent="0.25">
      <c r="C58" s="282"/>
      <c r="D58" s="282"/>
      <c r="I58" s="282"/>
      <c r="J58" s="282"/>
      <c r="L58" s="282"/>
      <c r="M58" s="282"/>
      <c r="P58" s="282"/>
      <c r="Q58" s="294"/>
      <c r="X58" s="294"/>
      <c r="AA58" s="294"/>
    </row>
    <row r="59" spans="3:27" x14ac:dyDescent="0.25">
      <c r="C59" s="282"/>
      <c r="D59" s="282"/>
      <c r="I59" s="282"/>
      <c r="J59" s="282"/>
      <c r="L59" s="282"/>
      <c r="M59" s="282"/>
      <c r="P59" s="282"/>
      <c r="Q59" s="294"/>
      <c r="X59" s="294"/>
      <c r="AA59" s="294"/>
    </row>
    <row r="60" spans="3:27" x14ac:dyDescent="0.25">
      <c r="C60" s="282"/>
      <c r="D60" s="282"/>
      <c r="I60" s="282"/>
      <c r="J60" s="282"/>
      <c r="L60" s="282"/>
      <c r="M60" s="282"/>
      <c r="P60" s="282"/>
      <c r="Q60" s="294"/>
      <c r="X60" s="294"/>
      <c r="AA60" s="294"/>
    </row>
    <row r="61" spans="3:27" x14ac:dyDescent="0.25">
      <c r="C61" s="282"/>
      <c r="D61" s="282"/>
      <c r="I61" s="282"/>
      <c r="J61" s="282"/>
      <c r="L61" s="282"/>
      <c r="M61" s="282"/>
      <c r="P61" s="282"/>
      <c r="Q61" s="294"/>
      <c r="X61" s="294"/>
      <c r="AA61" s="294"/>
    </row>
    <row r="62" spans="3:27" x14ac:dyDescent="0.25">
      <c r="C62" s="282"/>
      <c r="D62" s="282"/>
      <c r="I62" s="282"/>
      <c r="J62" s="282"/>
      <c r="L62" s="282"/>
      <c r="M62" s="282"/>
      <c r="P62" s="282"/>
      <c r="Q62" s="294"/>
      <c r="X62" s="294"/>
      <c r="Y62" s="294"/>
      <c r="Z62" s="294"/>
      <c r="AA62" s="294"/>
    </row>
    <row r="63" spans="3:27" x14ac:dyDescent="0.25">
      <c r="C63" s="282"/>
      <c r="D63" s="282"/>
      <c r="I63" s="282"/>
      <c r="J63" s="282"/>
      <c r="L63" s="282"/>
      <c r="M63" s="282"/>
      <c r="P63" s="282"/>
      <c r="Q63" s="294"/>
      <c r="X63" s="294"/>
      <c r="Y63" s="294"/>
      <c r="Z63" s="294"/>
      <c r="AA63" s="294"/>
    </row>
    <row r="64" spans="3:27" x14ac:dyDescent="0.25">
      <c r="C64" s="282"/>
      <c r="D64" s="282"/>
      <c r="I64" s="282"/>
      <c r="J64" s="282"/>
      <c r="L64" s="282"/>
      <c r="M64" s="282"/>
      <c r="P64" s="282"/>
      <c r="Q64" s="294"/>
      <c r="X64" s="294"/>
      <c r="Y64" s="294"/>
      <c r="Z64" s="294"/>
      <c r="AA64" s="294"/>
    </row>
    <row r="65" spans="3:27" x14ac:dyDescent="0.25">
      <c r="C65" s="282"/>
      <c r="D65" s="282"/>
      <c r="I65" s="282"/>
      <c r="J65" s="282"/>
      <c r="L65" s="282"/>
      <c r="M65" s="282"/>
      <c r="P65" s="282"/>
      <c r="Q65" s="294"/>
      <c r="X65" s="294"/>
      <c r="Y65" s="294"/>
      <c r="Z65" s="294"/>
      <c r="AA65" s="294"/>
    </row>
    <row r="66" spans="3:27" x14ac:dyDescent="0.25">
      <c r="C66" s="282"/>
      <c r="D66" s="282"/>
      <c r="I66" s="282"/>
      <c r="J66" s="282"/>
      <c r="L66" s="282"/>
      <c r="M66" s="282"/>
      <c r="P66" s="282"/>
      <c r="Q66" s="294"/>
      <c r="X66" s="294"/>
      <c r="Y66" s="294"/>
      <c r="Z66" s="294"/>
      <c r="AA66" s="294"/>
    </row>
    <row r="67" spans="3:27" x14ac:dyDescent="0.25">
      <c r="C67" s="282"/>
      <c r="D67" s="282"/>
      <c r="I67" s="282"/>
      <c r="J67" s="282"/>
      <c r="L67" s="282"/>
      <c r="M67" s="282"/>
      <c r="P67" s="282"/>
      <c r="Q67" s="294"/>
      <c r="X67" s="294"/>
      <c r="Y67" s="294"/>
      <c r="Z67" s="294"/>
      <c r="AA67" s="294"/>
    </row>
    <row r="68" spans="3:27" x14ac:dyDescent="0.25">
      <c r="C68" s="282"/>
      <c r="D68" s="282"/>
      <c r="I68" s="282"/>
      <c r="J68" s="282"/>
      <c r="L68" s="282"/>
      <c r="M68" s="282"/>
      <c r="P68" s="282"/>
      <c r="Q68" s="294"/>
      <c r="X68" s="294"/>
      <c r="Y68" s="294"/>
      <c r="Z68" s="294"/>
      <c r="AA68" s="294"/>
    </row>
    <row r="69" spans="3:27" x14ac:dyDescent="0.25">
      <c r="C69" s="282"/>
      <c r="D69" s="282"/>
      <c r="I69" s="282"/>
      <c r="J69" s="282"/>
      <c r="L69" s="282"/>
      <c r="M69" s="282"/>
      <c r="P69" s="282"/>
      <c r="Q69" s="294"/>
      <c r="X69" s="294"/>
      <c r="Y69" s="294"/>
      <c r="Z69" s="294"/>
      <c r="AA69" s="294"/>
    </row>
    <row r="70" spans="3:27" x14ac:dyDescent="0.25">
      <c r="C70" s="282"/>
      <c r="D70" s="282"/>
      <c r="I70" s="282"/>
      <c r="J70" s="282"/>
      <c r="L70" s="282"/>
      <c r="M70" s="282"/>
      <c r="P70" s="282"/>
      <c r="Q70" s="282"/>
      <c r="X70" s="294"/>
      <c r="Y70" s="294"/>
      <c r="Z70" s="294"/>
      <c r="AA70" s="294"/>
    </row>
    <row r="71" spans="3:27" x14ac:dyDescent="0.25">
      <c r="C71" s="282"/>
      <c r="D71" s="282"/>
      <c r="I71" s="282"/>
      <c r="J71" s="282"/>
      <c r="L71" s="282"/>
      <c r="M71" s="282"/>
      <c r="P71" s="282"/>
      <c r="Q71" s="282"/>
      <c r="X71" s="294"/>
      <c r="Y71" s="294"/>
      <c r="Z71" s="294"/>
      <c r="AA71" s="294"/>
    </row>
    <row r="72" spans="3:27" x14ac:dyDescent="0.25">
      <c r="C72" s="282"/>
      <c r="D72" s="282"/>
      <c r="I72" s="282"/>
      <c r="J72" s="282"/>
      <c r="L72" s="282"/>
      <c r="M72" s="282"/>
      <c r="P72" s="282"/>
      <c r="Q72" s="282"/>
      <c r="T72" s="284" t="s">
        <v>1054</v>
      </c>
      <c r="U72" s="285">
        <f>I12</f>
        <v>1.4115</v>
      </c>
      <c r="X72" s="294"/>
      <c r="Y72" s="294"/>
      <c r="Z72" s="294"/>
      <c r="AA72" s="294"/>
    </row>
    <row r="73" spans="3:27" x14ac:dyDescent="0.25">
      <c r="C73" s="282"/>
      <c r="D73" s="282"/>
      <c r="I73" s="282"/>
      <c r="J73" s="282"/>
      <c r="L73" s="282"/>
      <c r="M73" s="282"/>
      <c r="P73" s="282"/>
      <c r="Q73" s="282"/>
      <c r="T73" s="284" t="s">
        <v>1055</v>
      </c>
      <c r="U73" s="285">
        <f>I11</f>
        <v>2.7082999999999999</v>
      </c>
      <c r="X73" s="294"/>
      <c r="Y73" s="294"/>
      <c r="Z73" s="294"/>
      <c r="AA73" s="294"/>
    </row>
    <row r="74" spans="3:27" x14ac:dyDescent="0.25">
      <c r="C74" s="282"/>
      <c r="D74" s="282"/>
      <c r="I74" s="282"/>
      <c r="J74" s="282"/>
      <c r="L74" s="282"/>
      <c r="M74" s="282"/>
      <c r="P74" s="282"/>
      <c r="Q74" s="282"/>
      <c r="T74" s="284" t="s">
        <v>1056</v>
      </c>
      <c r="U74" s="285">
        <f>I10</f>
        <v>4.2603999999999997</v>
      </c>
      <c r="X74" s="294"/>
      <c r="Y74" s="294"/>
      <c r="Z74" s="294"/>
      <c r="AA74" s="294"/>
    </row>
    <row r="75" spans="3:27" x14ac:dyDescent="0.25">
      <c r="C75" s="282"/>
      <c r="D75" s="282"/>
      <c r="I75" s="282"/>
      <c r="J75" s="282"/>
      <c r="L75" s="282"/>
      <c r="M75" s="282"/>
      <c r="P75" s="282"/>
      <c r="Q75" s="282"/>
      <c r="T75" s="284" t="s">
        <v>1057</v>
      </c>
      <c r="U75" s="285">
        <f>I9</f>
        <v>4.5677000000000003</v>
      </c>
      <c r="X75" s="294"/>
      <c r="Y75" s="294"/>
      <c r="Z75" s="294"/>
      <c r="AA75" s="294"/>
    </row>
    <row r="76" spans="3:27" x14ac:dyDescent="0.25">
      <c r="C76" s="282"/>
      <c r="D76" s="282"/>
      <c r="I76" s="282"/>
      <c r="J76" s="282"/>
      <c r="L76" s="282"/>
      <c r="M76" s="282"/>
      <c r="P76" s="282"/>
      <c r="Q76" s="282"/>
      <c r="T76" s="284" t="s">
        <v>1058</v>
      </c>
      <c r="U76" s="285">
        <f>I8</f>
        <v>4.7134999999999998</v>
      </c>
      <c r="X76" s="294"/>
      <c r="Y76" s="294"/>
      <c r="Z76" s="294"/>
      <c r="AA76" s="294"/>
    </row>
    <row r="77" spans="3:27" x14ac:dyDescent="0.25">
      <c r="C77" s="282"/>
      <c r="D77" s="282"/>
      <c r="I77" s="282"/>
      <c r="J77" s="282"/>
      <c r="L77" s="282"/>
      <c r="M77" s="282"/>
      <c r="P77" s="282"/>
      <c r="Q77" s="282"/>
      <c r="T77" s="284" t="s">
        <v>1059</v>
      </c>
      <c r="U77" s="285">
        <f>I7</f>
        <v>4.6875</v>
      </c>
      <c r="X77" s="294"/>
      <c r="Y77" s="294"/>
      <c r="Z77" s="294"/>
      <c r="AA77" s="294"/>
    </row>
    <row r="78" spans="3:27" x14ac:dyDescent="0.25">
      <c r="L78" s="282"/>
      <c r="M78" s="282"/>
      <c r="P78" s="282"/>
      <c r="Q78" s="282"/>
    </row>
    <row r="79" spans="3:27" x14ac:dyDescent="0.25">
      <c r="L79" s="282"/>
      <c r="M79" s="282"/>
      <c r="P79" s="282"/>
      <c r="Q79" s="282"/>
    </row>
    <row r="80" spans="3:27" x14ac:dyDescent="0.25">
      <c r="P80" s="394"/>
      <c r="Q80" s="294" t="s">
        <v>11</v>
      </c>
    </row>
    <row r="81" spans="16:17" x14ac:dyDescent="0.25">
      <c r="P81" s="395"/>
      <c r="Q81" s="395"/>
    </row>
    <row r="82" spans="16:17" ht="14.4" x14ac:dyDescent="0.3">
      <c r="P82" s="403" t="s">
        <v>964</v>
      </c>
      <c r="Q82" s="403"/>
    </row>
    <row r="83" spans="16:17" x14ac:dyDescent="0.25">
      <c r="P83" s="396"/>
      <c r="Q83" s="397" t="s">
        <v>965</v>
      </c>
    </row>
    <row r="84" spans="16:17" x14ac:dyDescent="0.25">
      <c r="P84" s="398"/>
      <c r="Q84" s="397" t="s">
        <v>966</v>
      </c>
    </row>
    <row r="85" spans="16:17" x14ac:dyDescent="0.25">
      <c r="P85" s="399"/>
      <c r="Q85" s="397" t="s">
        <v>967</v>
      </c>
    </row>
  </sheetData>
  <mergeCells count="13">
    <mergeCell ref="B5:B6"/>
    <mergeCell ref="C5:C6"/>
    <mergeCell ref="D5:D6"/>
    <mergeCell ref="E5:E6"/>
    <mergeCell ref="F5:F6"/>
    <mergeCell ref="L5:M5"/>
    <mergeCell ref="N5:O5"/>
    <mergeCell ref="P82:Q82"/>
    <mergeCell ref="F1:H1"/>
    <mergeCell ref="N1:O1"/>
    <mergeCell ref="G5:G6"/>
    <mergeCell ref="H5:H6"/>
    <mergeCell ref="I5:K5"/>
  </mergeCells>
  <pageMargins left="0.75" right="0.75" top="0.49" bottom="0.81" header="0.5" footer="0.5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8"/>
  <sheetViews>
    <sheetView topLeftCell="F22" zoomScale="80" zoomScaleNormal="80" workbookViewId="0">
      <selection activeCell="M52" sqref="M52"/>
    </sheetView>
  </sheetViews>
  <sheetFormatPr defaultRowHeight="14.4" x14ac:dyDescent="0.3"/>
  <cols>
    <col min="1" max="1" width="28" bestFit="1" customWidth="1"/>
    <col min="2" max="2" width="6.109375" customWidth="1"/>
    <col min="3" max="3" width="52.33203125" bestFit="1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bestFit="1" customWidth="1"/>
    <col min="9" max="11" width="8.5546875" style="3" customWidth="1"/>
  </cols>
  <sheetData>
    <row r="4" spans="1:17" ht="15" thickBot="1" x14ac:dyDescent="0.35">
      <c r="I4" s="3" t="s">
        <v>560</v>
      </c>
    </row>
    <row r="5" spans="1:17" ht="15" thickBot="1" x14ac:dyDescent="0.35">
      <c r="B5" s="39" t="s">
        <v>132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  <c r="O5" s="111"/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4.708333333333333</v>
      </c>
      <c r="J6" s="51">
        <v>0.4670653993393607</v>
      </c>
      <c r="K6" s="52">
        <v>6.6065567846626358E-2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4.619791666666667</v>
      </c>
      <c r="J7" s="6">
        <v>0.53781014024086637</v>
      </c>
      <c r="K7" s="21">
        <v>7.6072285292258707E-2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4.057291666666667</v>
      </c>
      <c r="J8" s="6">
        <v>0.8324875725584272</v>
      </c>
      <c r="K8" s="21">
        <v>0.11775388261285227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2.8958333333333335</v>
      </c>
      <c r="J9" s="6">
        <v>0.95970290632667554</v>
      </c>
      <c r="K9" s="21">
        <v>0.13574826471883833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2.0052083333333335</v>
      </c>
      <c r="J10" s="6">
        <v>0.9516994764854908</v>
      </c>
      <c r="K10" s="21">
        <v>0.1346161938398428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1.3072916666666667</v>
      </c>
      <c r="J11" s="12">
        <v>0.60913547726955786</v>
      </c>
      <c r="K11" s="23">
        <v>8.6161127024738979E-2</v>
      </c>
      <c r="N11" s="84" t="s">
        <v>974</v>
      </c>
      <c r="O11" s="85">
        <v>15</v>
      </c>
      <c r="P11" s="225"/>
      <c r="Q11" s="87">
        <v>4.708333333333333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  <c r="N12" s="92" t="s">
        <v>974</v>
      </c>
      <c r="O12" s="93">
        <v>130</v>
      </c>
      <c r="P12" s="226"/>
      <c r="Q12" s="95">
        <v>4.708333333333333</v>
      </c>
    </row>
    <row r="13" spans="1:17" ht="15" thickTop="1" x14ac:dyDescent="0.3">
      <c r="A13" t="s">
        <v>874</v>
      </c>
      <c r="B13" s="126" t="s">
        <v>24</v>
      </c>
      <c r="C13" s="127" t="s">
        <v>166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4.458333333333333</v>
      </c>
      <c r="J13" s="131">
        <v>0.6774863715198356</v>
      </c>
      <c r="K13" s="132">
        <v>9.58292391303594E-2</v>
      </c>
      <c r="M13" s="84" t="str">
        <f>B13</f>
        <v>c07</v>
      </c>
      <c r="N13" s="89" t="str">
        <f>D13</f>
        <v>EVS-SWB</v>
      </c>
      <c r="O13" s="89">
        <f>E13</f>
        <v>16.399999999999999</v>
      </c>
      <c r="P13" s="89" t="str">
        <f>F13</f>
        <v>off</v>
      </c>
      <c r="Q13" s="91">
        <f>I13</f>
        <v>4.458333333333333</v>
      </c>
    </row>
    <row r="14" spans="1:17" x14ac:dyDescent="0.3">
      <c r="A14" t="s">
        <v>881</v>
      </c>
      <c r="B14" s="119" t="s">
        <v>28</v>
      </c>
      <c r="C14" s="120" t="s">
        <v>168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4.546875</v>
      </c>
      <c r="J14" s="124">
        <v>0.57694866703884995</v>
      </c>
      <c r="K14" s="125">
        <v>8.1608360114428236E-2</v>
      </c>
      <c r="M14" s="88" t="str">
        <f t="shared" ref="M14:M19" si="0">B14</f>
        <v>c08</v>
      </c>
      <c r="N14" s="89" t="str">
        <f t="shared" ref="N14:N19" si="1">D14</f>
        <v>EVS-SWB</v>
      </c>
      <c r="O14" s="89">
        <f t="shared" ref="O14:O19" si="2">E14</f>
        <v>24.4</v>
      </c>
      <c r="P14" s="89" t="str">
        <f t="shared" ref="P14:P19" si="3">F14</f>
        <v>off</v>
      </c>
      <c r="Q14" s="91">
        <f t="shared" ref="Q14:Q19" si="4">I14</f>
        <v>4.546875</v>
      </c>
    </row>
    <row r="15" spans="1:17" x14ac:dyDescent="0.3">
      <c r="A15" t="s">
        <v>878</v>
      </c>
      <c r="B15" s="119" t="s">
        <v>30</v>
      </c>
      <c r="C15" s="120" t="s">
        <v>195</v>
      </c>
      <c r="D15" s="120" t="s">
        <v>156</v>
      </c>
      <c r="E15" s="121">
        <v>32</v>
      </c>
      <c r="F15" s="121" t="s">
        <v>27</v>
      </c>
      <c r="G15" s="121" t="s">
        <v>153</v>
      </c>
      <c r="H15" s="122">
        <v>0</v>
      </c>
      <c r="I15" s="123">
        <v>4.552083333333333</v>
      </c>
      <c r="J15" s="124">
        <v>0.59438545264636622</v>
      </c>
      <c r="K15" s="125">
        <v>8.4074762344629503E-2</v>
      </c>
      <c r="M15" s="88" t="str">
        <f t="shared" si="0"/>
        <v>c09</v>
      </c>
      <c r="N15" s="89" t="str">
        <f t="shared" si="1"/>
        <v>EVS-SWB</v>
      </c>
      <c r="O15" s="89">
        <f t="shared" si="2"/>
        <v>32</v>
      </c>
      <c r="P15" s="89" t="str">
        <f t="shared" si="3"/>
        <v>off</v>
      </c>
      <c r="Q15" s="91">
        <f t="shared" si="4"/>
        <v>4.552083333333333</v>
      </c>
    </row>
    <row r="16" spans="1:17" x14ac:dyDescent="0.3">
      <c r="A16" t="s">
        <v>856</v>
      </c>
      <c r="B16" s="119" t="s">
        <v>32</v>
      </c>
      <c r="C16" s="120" t="s">
        <v>520</v>
      </c>
      <c r="D16" s="120" t="s">
        <v>156</v>
      </c>
      <c r="E16" s="121">
        <v>48</v>
      </c>
      <c r="F16" s="121" t="s">
        <v>27</v>
      </c>
      <c r="G16" s="121" t="s">
        <v>153</v>
      </c>
      <c r="H16" s="122">
        <v>0</v>
      </c>
      <c r="I16" s="123">
        <v>4.59375</v>
      </c>
      <c r="J16" s="124">
        <v>0.64032264445764808</v>
      </c>
      <c r="K16" s="125">
        <v>9.0572496209275405E-2</v>
      </c>
      <c r="M16" s="88" t="str">
        <f t="shared" si="0"/>
        <v>c10</v>
      </c>
      <c r="N16" s="89" t="str">
        <f t="shared" si="1"/>
        <v>EVS-SWB</v>
      </c>
      <c r="O16" s="89">
        <f t="shared" si="2"/>
        <v>48</v>
      </c>
      <c r="P16" s="89" t="str">
        <f t="shared" si="3"/>
        <v>off</v>
      </c>
      <c r="Q16" s="91">
        <f t="shared" si="4"/>
        <v>4.59375</v>
      </c>
    </row>
    <row r="17" spans="1:17" x14ac:dyDescent="0.3">
      <c r="A17" t="s">
        <v>879</v>
      </c>
      <c r="B17" s="119" t="s">
        <v>34</v>
      </c>
      <c r="C17" s="120" t="s">
        <v>196</v>
      </c>
      <c r="D17" s="120" t="s">
        <v>156</v>
      </c>
      <c r="E17" s="121">
        <v>64</v>
      </c>
      <c r="F17" s="121" t="s">
        <v>27</v>
      </c>
      <c r="G17" s="121" t="s">
        <v>153</v>
      </c>
      <c r="H17" s="122">
        <v>0</v>
      </c>
      <c r="I17" s="123">
        <v>4.572916666666667</v>
      </c>
      <c r="J17" s="124">
        <v>0.60960534253520826</v>
      </c>
      <c r="K17" s="125">
        <v>8.6227588628682475E-2</v>
      </c>
      <c r="M17" s="88" t="str">
        <f t="shared" si="0"/>
        <v>c11</v>
      </c>
      <c r="N17" s="89" t="str">
        <f t="shared" si="1"/>
        <v>EVS-SWB</v>
      </c>
      <c r="O17" s="89">
        <f t="shared" si="2"/>
        <v>64</v>
      </c>
      <c r="P17" s="89" t="str">
        <f t="shared" si="3"/>
        <v>off</v>
      </c>
      <c r="Q17" s="91">
        <f t="shared" si="4"/>
        <v>4.572916666666667</v>
      </c>
    </row>
    <row r="18" spans="1:17" x14ac:dyDescent="0.3">
      <c r="A18" t="s">
        <v>909</v>
      </c>
      <c r="B18" s="119" t="s">
        <v>36</v>
      </c>
      <c r="C18" s="120" t="s">
        <v>561</v>
      </c>
      <c r="D18" s="120" t="s">
        <v>156</v>
      </c>
      <c r="E18" s="121">
        <v>96</v>
      </c>
      <c r="F18" s="121" t="s">
        <v>27</v>
      </c>
      <c r="G18" s="121" t="s">
        <v>153</v>
      </c>
      <c r="H18" s="122">
        <v>0</v>
      </c>
      <c r="I18" s="123">
        <v>4.65625</v>
      </c>
      <c r="J18" s="124">
        <v>0.49770415317110789</v>
      </c>
      <c r="K18" s="125">
        <v>7.0399364939860945E-2</v>
      </c>
      <c r="M18" s="88" t="str">
        <f t="shared" si="0"/>
        <v>c12</v>
      </c>
      <c r="N18" s="89" t="str">
        <f t="shared" si="1"/>
        <v>EVS-SWB</v>
      </c>
      <c r="O18" s="89">
        <f t="shared" si="2"/>
        <v>96</v>
      </c>
      <c r="P18" s="89" t="str">
        <f t="shared" si="3"/>
        <v>off</v>
      </c>
      <c r="Q18" s="91">
        <f t="shared" si="4"/>
        <v>4.65625</v>
      </c>
    </row>
    <row r="19" spans="1:17" x14ac:dyDescent="0.3">
      <c r="A19" t="s">
        <v>918</v>
      </c>
      <c r="B19" s="119" t="s">
        <v>39</v>
      </c>
      <c r="C19" s="120" t="s">
        <v>562</v>
      </c>
      <c r="D19" s="120" t="s">
        <v>156</v>
      </c>
      <c r="E19" s="121">
        <v>128</v>
      </c>
      <c r="F19" s="121" t="s">
        <v>27</v>
      </c>
      <c r="G19" s="121" t="s">
        <v>153</v>
      </c>
      <c r="H19" s="122">
        <v>0</v>
      </c>
      <c r="I19" s="123">
        <v>4.65625</v>
      </c>
      <c r="J19" s="124">
        <v>0.49770415317110789</v>
      </c>
      <c r="K19" s="125">
        <v>7.0399364939860945E-2</v>
      </c>
      <c r="M19" s="88" t="str">
        <f t="shared" si="0"/>
        <v>c13</v>
      </c>
      <c r="N19" s="89" t="str">
        <f t="shared" si="1"/>
        <v>EVS-SWB</v>
      </c>
      <c r="O19" s="89">
        <f t="shared" si="2"/>
        <v>128</v>
      </c>
      <c r="P19" s="89" t="str">
        <f t="shared" si="3"/>
        <v>off</v>
      </c>
      <c r="Q19" s="91">
        <f t="shared" si="4"/>
        <v>4.65625</v>
      </c>
    </row>
    <row r="20" spans="1:17" x14ac:dyDescent="0.3">
      <c r="A20" t="s">
        <v>916</v>
      </c>
      <c r="B20" s="119" t="s">
        <v>42</v>
      </c>
      <c r="C20" s="120" t="s">
        <v>257</v>
      </c>
      <c r="D20" s="120" t="s">
        <v>156</v>
      </c>
      <c r="E20" s="121">
        <v>16.399999999999999</v>
      </c>
      <c r="F20" s="121" t="s">
        <v>57</v>
      </c>
      <c r="G20" s="121" t="s">
        <v>153</v>
      </c>
      <c r="H20" s="122">
        <v>0</v>
      </c>
      <c r="I20" s="123">
        <v>4.53125</v>
      </c>
      <c r="J20" s="124">
        <v>0.63827524466966068</v>
      </c>
      <c r="K20" s="125">
        <v>9.0282895160270771E-2</v>
      </c>
      <c r="M20" s="84" t="str">
        <f t="shared" ref="M20:M26" si="5">B28</f>
        <v>c21</v>
      </c>
      <c r="N20" s="85" t="str">
        <f t="shared" ref="N20:P26" si="6">D28</f>
        <v>EVS-FB</v>
      </c>
      <c r="O20" s="85">
        <f t="shared" si="6"/>
        <v>16.399999999999999</v>
      </c>
      <c r="P20" s="85" t="str">
        <f t="shared" si="6"/>
        <v>off</v>
      </c>
      <c r="Q20" s="87">
        <f t="shared" ref="Q20:Q26" si="7">I28</f>
        <v>4.484375</v>
      </c>
    </row>
    <row r="21" spans="1:17" x14ac:dyDescent="0.3">
      <c r="A21" t="s">
        <v>917</v>
      </c>
      <c r="B21" s="119" t="s">
        <v>45</v>
      </c>
      <c r="C21" s="120" t="s">
        <v>37</v>
      </c>
      <c r="D21" s="120" t="s">
        <v>156</v>
      </c>
      <c r="E21" s="121">
        <v>24.4</v>
      </c>
      <c r="F21" s="121" t="s">
        <v>57</v>
      </c>
      <c r="G21" s="121" t="s">
        <v>153</v>
      </c>
      <c r="H21" s="122">
        <v>0</v>
      </c>
      <c r="I21" s="123">
        <v>4.59375</v>
      </c>
      <c r="J21" s="124">
        <v>0.57117725400910546</v>
      </c>
      <c r="K21" s="125">
        <v>8.0792004033188203E-2</v>
      </c>
      <c r="M21" s="88" t="str">
        <f t="shared" si="5"/>
        <v>c22</v>
      </c>
      <c r="N21" s="89" t="str">
        <f t="shared" si="6"/>
        <v>EVS-FB</v>
      </c>
      <c r="O21" s="89">
        <f t="shared" si="6"/>
        <v>24.4</v>
      </c>
      <c r="P21" s="89" t="str">
        <f t="shared" si="6"/>
        <v>off</v>
      </c>
      <c r="Q21" s="91">
        <f t="shared" si="7"/>
        <v>4.625</v>
      </c>
    </row>
    <row r="22" spans="1:17" x14ac:dyDescent="0.3">
      <c r="A22" t="s">
        <v>919</v>
      </c>
      <c r="B22" s="119" t="s">
        <v>48</v>
      </c>
      <c r="C22" s="120" t="s">
        <v>40</v>
      </c>
      <c r="D22" s="120" t="s">
        <v>156</v>
      </c>
      <c r="E22" s="121">
        <v>32</v>
      </c>
      <c r="F22" s="121" t="s">
        <v>57</v>
      </c>
      <c r="G22" s="121" t="s">
        <v>153</v>
      </c>
      <c r="H22" s="122">
        <v>0</v>
      </c>
      <c r="I22" s="123">
        <v>4.46875</v>
      </c>
      <c r="J22" s="124">
        <v>0.63001911381293307</v>
      </c>
      <c r="K22" s="125">
        <v>8.9115080173253383E-2</v>
      </c>
      <c r="M22" s="88" t="str">
        <f t="shared" si="5"/>
        <v>c23</v>
      </c>
      <c r="N22" s="89" t="str">
        <f t="shared" si="6"/>
        <v>EVS-FB</v>
      </c>
      <c r="O22" s="89">
        <f t="shared" si="6"/>
        <v>32</v>
      </c>
      <c r="P22" s="89" t="str">
        <f t="shared" si="6"/>
        <v>off</v>
      </c>
      <c r="Q22" s="91">
        <f t="shared" si="7"/>
        <v>4.557291666666667</v>
      </c>
    </row>
    <row r="23" spans="1:17" x14ac:dyDescent="0.3">
      <c r="A23" t="s">
        <v>920</v>
      </c>
      <c r="B23" s="119" t="s">
        <v>51</v>
      </c>
      <c r="C23" s="120" t="s">
        <v>43</v>
      </c>
      <c r="D23" s="120" t="s">
        <v>156</v>
      </c>
      <c r="E23" s="121">
        <v>48</v>
      </c>
      <c r="F23" s="121" t="s">
        <v>57</v>
      </c>
      <c r="G23" s="121" t="s">
        <v>153</v>
      </c>
      <c r="H23" s="122">
        <v>0</v>
      </c>
      <c r="I23" s="123">
        <v>4.651041666666667</v>
      </c>
      <c r="J23" s="124">
        <v>0.54924885245189392</v>
      </c>
      <c r="K23" s="125">
        <v>7.7690270736533923E-2</v>
      </c>
      <c r="M23" s="88" t="str">
        <f t="shared" si="5"/>
        <v>c24</v>
      </c>
      <c r="N23" s="89" t="str">
        <f t="shared" si="6"/>
        <v>EVS-FB</v>
      </c>
      <c r="O23" s="89">
        <f t="shared" si="6"/>
        <v>48</v>
      </c>
      <c r="P23" s="89" t="str">
        <f t="shared" si="6"/>
        <v>off</v>
      </c>
      <c r="Q23" s="91">
        <f t="shared" si="7"/>
        <v>4.614583333333333</v>
      </c>
    </row>
    <row r="24" spans="1:17" x14ac:dyDescent="0.3">
      <c r="A24" t="s">
        <v>921</v>
      </c>
      <c r="B24" s="119" t="s">
        <v>54</v>
      </c>
      <c r="C24" s="120" t="s">
        <v>46</v>
      </c>
      <c r="D24" s="120" t="s">
        <v>156</v>
      </c>
      <c r="E24" s="121">
        <v>64</v>
      </c>
      <c r="F24" s="121" t="s">
        <v>57</v>
      </c>
      <c r="G24" s="121" t="s">
        <v>153</v>
      </c>
      <c r="H24" s="122">
        <v>0</v>
      </c>
      <c r="I24" s="123">
        <v>4.640625</v>
      </c>
      <c r="J24" s="124">
        <v>0.53271567910509066</v>
      </c>
      <c r="K24" s="125">
        <v>7.5351682849252546E-2</v>
      </c>
      <c r="M24" s="88" t="str">
        <f t="shared" si="5"/>
        <v>c25</v>
      </c>
      <c r="N24" s="89" t="str">
        <f t="shared" si="6"/>
        <v>EVS-FB</v>
      </c>
      <c r="O24" s="89">
        <f t="shared" si="6"/>
        <v>64</v>
      </c>
      <c r="P24" s="89" t="str">
        <f t="shared" si="6"/>
        <v>off</v>
      </c>
      <c r="Q24" s="91">
        <f t="shared" si="7"/>
        <v>4.661458333333333</v>
      </c>
    </row>
    <row r="25" spans="1:17" x14ac:dyDescent="0.3">
      <c r="A25" t="s">
        <v>922</v>
      </c>
      <c r="B25" s="119" t="s">
        <v>58</v>
      </c>
      <c r="C25" s="120" t="s">
        <v>49</v>
      </c>
      <c r="D25" s="120" t="s">
        <v>156</v>
      </c>
      <c r="E25" s="121">
        <v>96</v>
      </c>
      <c r="F25" s="121" t="s">
        <v>57</v>
      </c>
      <c r="G25" s="121" t="s">
        <v>153</v>
      </c>
      <c r="H25" s="122">
        <v>0</v>
      </c>
      <c r="I25" s="123">
        <v>4.671875</v>
      </c>
      <c r="J25" s="124">
        <v>0.50301772579177861</v>
      </c>
      <c r="K25" s="125">
        <v>7.1150960311677044E-2</v>
      </c>
      <c r="M25" s="88" t="str">
        <f t="shared" si="5"/>
        <v>c26</v>
      </c>
      <c r="N25" s="89" t="str">
        <f t="shared" si="6"/>
        <v>EVS-FB</v>
      </c>
      <c r="O25" s="89">
        <f t="shared" si="6"/>
        <v>96</v>
      </c>
      <c r="P25" s="89" t="str">
        <f t="shared" si="6"/>
        <v>off</v>
      </c>
      <c r="Q25" s="91">
        <f t="shared" si="7"/>
        <v>4.671875</v>
      </c>
    </row>
    <row r="26" spans="1:17" ht="15" thickBot="1" x14ac:dyDescent="0.35">
      <c r="A26" t="s">
        <v>923</v>
      </c>
      <c r="B26" s="119" t="s">
        <v>62</v>
      </c>
      <c r="C26" s="120" t="s">
        <v>52</v>
      </c>
      <c r="D26" s="120" t="s">
        <v>156</v>
      </c>
      <c r="E26" s="121">
        <v>128</v>
      </c>
      <c r="F26" s="121" t="s">
        <v>57</v>
      </c>
      <c r="G26" s="121" t="s">
        <v>153</v>
      </c>
      <c r="H26" s="122">
        <v>0</v>
      </c>
      <c r="I26" s="123">
        <v>4.671875</v>
      </c>
      <c r="J26" s="124">
        <v>0.49249936880391154</v>
      </c>
      <c r="K26" s="125">
        <v>6.9663157472503193E-2</v>
      </c>
      <c r="M26" s="92" t="str">
        <f t="shared" si="5"/>
        <v>c27</v>
      </c>
      <c r="N26" s="93" t="str">
        <f t="shared" si="6"/>
        <v>EVS-FB</v>
      </c>
      <c r="O26" s="93">
        <f t="shared" si="6"/>
        <v>128</v>
      </c>
      <c r="P26" s="93" t="str">
        <f t="shared" si="6"/>
        <v>off</v>
      </c>
      <c r="Q26" s="95">
        <f t="shared" si="7"/>
        <v>4.682291666666667</v>
      </c>
    </row>
    <row r="27" spans="1:17" ht="15.6" thickTop="1" thickBot="1" x14ac:dyDescent="0.35">
      <c r="B27" s="53"/>
      <c r="C27" s="54"/>
      <c r="D27" s="54"/>
      <c r="E27" s="55"/>
      <c r="F27" s="55"/>
      <c r="G27" s="55"/>
      <c r="H27" s="56"/>
      <c r="I27" s="57"/>
      <c r="J27" s="58"/>
      <c r="K27" s="59"/>
      <c r="M27" s="82"/>
      <c r="N27" s="82"/>
      <c r="O27" s="82"/>
      <c r="P27" s="82"/>
      <c r="Q27" s="83"/>
    </row>
    <row r="28" spans="1:17" ht="15" thickTop="1" x14ac:dyDescent="0.3">
      <c r="A28" t="s">
        <v>924</v>
      </c>
      <c r="B28" s="119" t="s">
        <v>64</v>
      </c>
      <c r="C28" s="120" t="s">
        <v>563</v>
      </c>
      <c r="D28" s="120" t="s">
        <v>564</v>
      </c>
      <c r="E28" s="121">
        <v>16.399999999999999</v>
      </c>
      <c r="F28" s="121" t="s">
        <v>27</v>
      </c>
      <c r="G28" s="121" t="s">
        <v>153</v>
      </c>
      <c r="H28" s="122">
        <v>0</v>
      </c>
      <c r="I28" s="123">
        <v>4.484375</v>
      </c>
      <c r="J28" s="124">
        <v>0.6388517390620595</v>
      </c>
      <c r="K28" s="125">
        <v>9.0364439264047441E-2</v>
      </c>
      <c r="M28" s="84" t="str">
        <f t="shared" ref="M28:M34" si="8">B20</f>
        <v>c14</v>
      </c>
      <c r="N28" s="85" t="str">
        <f t="shared" ref="N28:P34" si="9">D20</f>
        <v>EVS-SWB</v>
      </c>
      <c r="O28" s="85">
        <f t="shared" si="9"/>
        <v>16.399999999999999</v>
      </c>
      <c r="P28" s="85" t="str">
        <f t="shared" si="9"/>
        <v>on</v>
      </c>
      <c r="Q28" s="87">
        <f t="shared" ref="Q28:Q34" si="10">I20</f>
        <v>4.53125</v>
      </c>
    </row>
    <row r="29" spans="1:17" x14ac:dyDescent="0.3">
      <c r="A29" t="s">
        <v>925</v>
      </c>
      <c r="B29" s="119" t="s">
        <v>66</v>
      </c>
      <c r="C29" s="120" t="s">
        <v>563</v>
      </c>
      <c r="D29" s="120" t="s">
        <v>564</v>
      </c>
      <c r="E29" s="121">
        <v>24.4</v>
      </c>
      <c r="F29" s="121" t="s">
        <v>27</v>
      </c>
      <c r="G29" s="121" t="s">
        <v>153</v>
      </c>
      <c r="H29" s="122">
        <v>0</v>
      </c>
      <c r="I29" s="123">
        <v>4.625</v>
      </c>
      <c r="J29" s="124">
        <v>0.51673562564069719</v>
      </c>
      <c r="K29" s="125">
        <v>7.3091332782992277E-2</v>
      </c>
      <c r="M29" s="88" t="str">
        <f t="shared" si="8"/>
        <v>c15</v>
      </c>
      <c r="N29" s="89" t="str">
        <f t="shared" si="9"/>
        <v>EVS-SWB</v>
      </c>
      <c r="O29" s="89">
        <f t="shared" si="9"/>
        <v>24.4</v>
      </c>
      <c r="P29" s="89" t="str">
        <f t="shared" si="9"/>
        <v>on</v>
      </c>
      <c r="Q29" s="91">
        <f t="shared" si="10"/>
        <v>4.59375</v>
      </c>
    </row>
    <row r="30" spans="1:17" x14ac:dyDescent="0.3">
      <c r="A30" t="s">
        <v>926</v>
      </c>
      <c r="B30" s="119" t="s">
        <v>68</v>
      </c>
      <c r="C30" s="120" t="s">
        <v>563</v>
      </c>
      <c r="D30" s="120" t="s">
        <v>564</v>
      </c>
      <c r="E30" s="121">
        <v>32</v>
      </c>
      <c r="F30" s="121" t="s">
        <v>27</v>
      </c>
      <c r="G30" s="121" t="s">
        <v>153</v>
      </c>
      <c r="H30" s="122">
        <v>0</v>
      </c>
      <c r="I30" s="123">
        <v>4.557291666666667</v>
      </c>
      <c r="J30" s="124">
        <v>0.65270196235183775</v>
      </c>
      <c r="K30" s="125">
        <v>9.2323528650107761E-2</v>
      </c>
      <c r="M30" s="88" t="str">
        <f t="shared" si="8"/>
        <v>c16</v>
      </c>
      <c r="N30" s="89" t="str">
        <f t="shared" si="9"/>
        <v>EVS-SWB</v>
      </c>
      <c r="O30" s="89">
        <f t="shared" si="9"/>
        <v>32</v>
      </c>
      <c r="P30" s="89" t="str">
        <f t="shared" si="9"/>
        <v>on</v>
      </c>
      <c r="Q30" s="91">
        <f t="shared" si="10"/>
        <v>4.46875</v>
      </c>
    </row>
    <row r="31" spans="1:17" x14ac:dyDescent="0.3">
      <c r="A31" t="s">
        <v>927</v>
      </c>
      <c r="B31" s="119" t="s">
        <v>70</v>
      </c>
      <c r="C31" s="120" t="s">
        <v>563</v>
      </c>
      <c r="D31" s="120" t="s">
        <v>564</v>
      </c>
      <c r="E31" s="121">
        <v>48</v>
      </c>
      <c r="F31" s="121" t="s">
        <v>27</v>
      </c>
      <c r="G31" s="121" t="s">
        <v>153</v>
      </c>
      <c r="H31" s="122">
        <v>0</v>
      </c>
      <c r="I31" s="123">
        <v>4.614583333333333</v>
      </c>
      <c r="J31" s="124">
        <v>0.56734509229584484</v>
      </c>
      <c r="K31" s="125">
        <v>8.0249951592513372E-2</v>
      </c>
      <c r="M31" s="88" t="str">
        <f t="shared" si="8"/>
        <v>c17</v>
      </c>
      <c r="N31" s="89" t="str">
        <f t="shared" si="9"/>
        <v>EVS-SWB</v>
      </c>
      <c r="O31" s="89">
        <f t="shared" si="9"/>
        <v>48</v>
      </c>
      <c r="P31" s="89" t="str">
        <f t="shared" si="9"/>
        <v>on</v>
      </c>
      <c r="Q31" s="91">
        <f t="shared" si="10"/>
        <v>4.651041666666667</v>
      </c>
    </row>
    <row r="32" spans="1:17" x14ac:dyDescent="0.3">
      <c r="A32" t="s">
        <v>928</v>
      </c>
      <c r="B32" s="119" t="s">
        <v>72</v>
      </c>
      <c r="C32" s="120" t="s">
        <v>563</v>
      </c>
      <c r="D32" s="120" t="s">
        <v>564</v>
      </c>
      <c r="E32" s="121">
        <v>64</v>
      </c>
      <c r="F32" s="121" t="s">
        <v>27</v>
      </c>
      <c r="G32" s="121" t="s">
        <v>153</v>
      </c>
      <c r="H32" s="122">
        <v>0</v>
      </c>
      <c r="I32" s="123">
        <v>4.661458333333333</v>
      </c>
      <c r="J32" s="124">
        <v>0.50647530429123111</v>
      </c>
      <c r="K32" s="125">
        <v>7.1640028624730664E-2</v>
      </c>
      <c r="M32" s="88" t="str">
        <f t="shared" si="8"/>
        <v>c18</v>
      </c>
      <c r="N32" s="89" t="str">
        <f t="shared" si="9"/>
        <v>EVS-SWB</v>
      </c>
      <c r="O32" s="89">
        <f t="shared" si="9"/>
        <v>64</v>
      </c>
      <c r="P32" s="89" t="str">
        <f t="shared" si="9"/>
        <v>on</v>
      </c>
      <c r="Q32" s="91">
        <f t="shared" si="10"/>
        <v>4.640625</v>
      </c>
    </row>
    <row r="33" spans="1:17" x14ac:dyDescent="0.3">
      <c r="A33" t="s">
        <v>929</v>
      </c>
      <c r="B33" s="119" t="s">
        <v>74</v>
      </c>
      <c r="C33" s="120" t="s">
        <v>563</v>
      </c>
      <c r="D33" s="120" t="s">
        <v>564</v>
      </c>
      <c r="E33" s="121">
        <v>96</v>
      </c>
      <c r="F33" s="121" t="s">
        <v>27</v>
      </c>
      <c r="G33" s="121" t="s">
        <v>153</v>
      </c>
      <c r="H33" s="122">
        <v>0</v>
      </c>
      <c r="I33" s="123">
        <v>4.671875</v>
      </c>
      <c r="J33" s="124">
        <v>0.50301772579177861</v>
      </c>
      <c r="K33" s="125">
        <v>7.1150960311677044E-2</v>
      </c>
      <c r="M33" s="88" t="str">
        <f t="shared" si="8"/>
        <v>c19</v>
      </c>
      <c r="N33" s="89" t="str">
        <f t="shared" si="9"/>
        <v>EVS-SWB</v>
      </c>
      <c r="O33" s="89">
        <f t="shared" si="9"/>
        <v>96</v>
      </c>
      <c r="P33" s="89" t="str">
        <f t="shared" si="9"/>
        <v>on</v>
      </c>
      <c r="Q33" s="91">
        <f t="shared" si="10"/>
        <v>4.671875</v>
      </c>
    </row>
    <row r="34" spans="1:17" x14ac:dyDescent="0.3">
      <c r="A34" t="s">
        <v>930</v>
      </c>
      <c r="B34" s="119" t="s">
        <v>76</v>
      </c>
      <c r="C34" s="120" t="s">
        <v>563</v>
      </c>
      <c r="D34" s="120" t="s">
        <v>564</v>
      </c>
      <c r="E34" s="121">
        <v>128</v>
      </c>
      <c r="F34" s="121" t="s">
        <v>27</v>
      </c>
      <c r="G34" s="121" t="s">
        <v>153</v>
      </c>
      <c r="H34" s="122">
        <v>0</v>
      </c>
      <c r="I34" s="123">
        <v>4.682291666666667</v>
      </c>
      <c r="J34" s="124">
        <v>0.50969548277946863</v>
      </c>
      <c r="K34" s="125">
        <v>7.2095517129539224E-2</v>
      </c>
      <c r="M34" s="92" t="str">
        <f t="shared" si="8"/>
        <v>c20</v>
      </c>
      <c r="N34" s="93" t="str">
        <f t="shared" si="9"/>
        <v>EVS-SWB</v>
      </c>
      <c r="O34" s="93">
        <f t="shared" si="9"/>
        <v>128</v>
      </c>
      <c r="P34" s="93" t="str">
        <f t="shared" si="9"/>
        <v>on</v>
      </c>
      <c r="Q34" s="95">
        <f t="shared" si="10"/>
        <v>4.671875</v>
      </c>
    </row>
    <row r="35" spans="1:17" x14ac:dyDescent="0.3">
      <c r="A35" t="s">
        <v>931</v>
      </c>
      <c r="B35" s="119" t="s">
        <v>78</v>
      </c>
      <c r="C35" s="120" t="s">
        <v>563</v>
      </c>
      <c r="D35" s="120" t="s">
        <v>564</v>
      </c>
      <c r="E35" s="121">
        <v>16.399999999999999</v>
      </c>
      <c r="F35" s="121" t="s">
        <v>57</v>
      </c>
      <c r="G35" s="121" t="s">
        <v>153</v>
      </c>
      <c r="H35" s="122">
        <v>0</v>
      </c>
      <c r="I35" s="123">
        <v>4.473958333333333</v>
      </c>
      <c r="J35" s="124">
        <v>0.67827079051843686</v>
      </c>
      <c r="K35" s="125">
        <v>9.5940193798903839E-2</v>
      </c>
      <c r="M35" s="84" t="str">
        <f t="shared" ref="M35:M41" si="11">B35</f>
        <v>c28</v>
      </c>
      <c r="N35" s="85" t="str">
        <f t="shared" ref="N35:N41" si="12">D35</f>
        <v>EVS-FB</v>
      </c>
      <c r="O35" s="85">
        <f t="shared" ref="O35:O41" si="13">E35</f>
        <v>16.399999999999999</v>
      </c>
      <c r="P35" s="85" t="str">
        <f t="shared" ref="P35:P41" si="14">F35</f>
        <v>on</v>
      </c>
      <c r="Q35" s="87">
        <f t="shared" ref="Q35:Q41" si="15">I35</f>
        <v>4.473958333333333</v>
      </c>
    </row>
    <row r="36" spans="1:17" x14ac:dyDescent="0.3">
      <c r="A36" t="s">
        <v>932</v>
      </c>
      <c r="B36" s="119" t="s">
        <v>80</v>
      </c>
      <c r="C36" s="120" t="s">
        <v>563</v>
      </c>
      <c r="D36" s="120" t="s">
        <v>564</v>
      </c>
      <c r="E36" s="121">
        <v>24.4</v>
      </c>
      <c r="F36" s="121" t="s">
        <v>57</v>
      </c>
      <c r="G36" s="121" t="s">
        <v>153</v>
      </c>
      <c r="H36" s="122">
        <v>0</v>
      </c>
      <c r="I36" s="123">
        <v>4.578125</v>
      </c>
      <c r="J36" s="124">
        <v>0.56433310964247296</v>
      </c>
      <c r="K36" s="125">
        <v>7.9823912017283311E-2</v>
      </c>
      <c r="M36" s="88" t="str">
        <f t="shared" si="11"/>
        <v>c29</v>
      </c>
      <c r="N36" s="89" t="str">
        <f t="shared" si="12"/>
        <v>EVS-FB</v>
      </c>
      <c r="O36" s="89">
        <f t="shared" si="13"/>
        <v>24.4</v>
      </c>
      <c r="P36" s="89" t="str">
        <f t="shared" si="14"/>
        <v>on</v>
      </c>
      <c r="Q36" s="91">
        <f t="shared" si="15"/>
        <v>4.578125</v>
      </c>
    </row>
    <row r="37" spans="1:17" x14ac:dyDescent="0.3">
      <c r="A37" t="s">
        <v>933</v>
      </c>
      <c r="B37" s="119" t="s">
        <v>82</v>
      </c>
      <c r="C37" s="120" t="s">
        <v>563</v>
      </c>
      <c r="D37" s="120" t="s">
        <v>564</v>
      </c>
      <c r="E37" s="121">
        <v>32</v>
      </c>
      <c r="F37" s="121" t="s">
        <v>57</v>
      </c>
      <c r="G37" s="121" t="s">
        <v>153</v>
      </c>
      <c r="H37" s="122">
        <v>0</v>
      </c>
      <c r="I37" s="123">
        <v>4.552083333333333</v>
      </c>
      <c r="J37" s="124">
        <v>0.57649948650511595</v>
      </c>
      <c r="K37" s="125">
        <v>8.154482432892847E-2</v>
      </c>
      <c r="M37" s="88" t="str">
        <f t="shared" si="11"/>
        <v>c30</v>
      </c>
      <c r="N37" s="89" t="str">
        <f t="shared" si="12"/>
        <v>EVS-FB</v>
      </c>
      <c r="O37" s="89">
        <f t="shared" si="13"/>
        <v>32</v>
      </c>
      <c r="P37" s="89" t="str">
        <f t="shared" si="14"/>
        <v>on</v>
      </c>
      <c r="Q37" s="91">
        <f t="shared" si="15"/>
        <v>4.552083333333333</v>
      </c>
    </row>
    <row r="38" spans="1:17" x14ac:dyDescent="0.3">
      <c r="A38" t="s">
        <v>934</v>
      </c>
      <c r="B38" s="119" t="s">
        <v>84</v>
      </c>
      <c r="C38" s="120" t="s">
        <v>563</v>
      </c>
      <c r="D38" s="120" t="s">
        <v>564</v>
      </c>
      <c r="E38" s="121">
        <v>48</v>
      </c>
      <c r="F38" s="121" t="s">
        <v>57</v>
      </c>
      <c r="G38" s="121" t="s">
        <v>153</v>
      </c>
      <c r="H38" s="122">
        <v>0</v>
      </c>
      <c r="I38" s="123">
        <v>4.546875</v>
      </c>
      <c r="J38" s="124">
        <v>0.56780151480021968</v>
      </c>
      <c r="K38" s="125">
        <v>8.0314511741846117E-2</v>
      </c>
      <c r="M38" s="88" t="str">
        <f t="shared" si="11"/>
        <v>c31</v>
      </c>
      <c r="N38" s="89" t="str">
        <f t="shared" si="12"/>
        <v>EVS-FB</v>
      </c>
      <c r="O38" s="89">
        <f t="shared" si="13"/>
        <v>48</v>
      </c>
      <c r="P38" s="89" t="str">
        <f t="shared" si="14"/>
        <v>on</v>
      </c>
      <c r="Q38" s="91">
        <f t="shared" si="15"/>
        <v>4.546875</v>
      </c>
    </row>
    <row r="39" spans="1:17" x14ac:dyDescent="0.3">
      <c r="A39" t="s">
        <v>935</v>
      </c>
      <c r="B39" s="119" t="s">
        <v>86</v>
      </c>
      <c r="C39" s="120" t="s">
        <v>563</v>
      </c>
      <c r="D39" s="120" t="s">
        <v>564</v>
      </c>
      <c r="E39" s="121">
        <v>64</v>
      </c>
      <c r="F39" s="121" t="s">
        <v>57</v>
      </c>
      <c r="G39" s="121" t="s">
        <v>153</v>
      </c>
      <c r="H39" s="122">
        <v>0</v>
      </c>
      <c r="I39" s="123">
        <v>4.635416666666667</v>
      </c>
      <c r="J39" s="124">
        <v>0.52417557640929391</v>
      </c>
      <c r="K39" s="125">
        <v>7.414370055198892E-2</v>
      </c>
      <c r="M39" s="88" t="str">
        <f t="shared" si="11"/>
        <v>c32</v>
      </c>
      <c r="N39" s="89" t="str">
        <f t="shared" si="12"/>
        <v>EVS-FB</v>
      </c>
      <c r="O39" s="89">
        <f t="shared" si="13"/>
        <v>64</v>
      </c>
      <c r="P39" s="89" t="str">
        <f t="shared" si="14"/>
        <v>on</v>
      </c>
      <c r="Q39" s="91">
        <f t="shared" si="15"/>
        <v>4.635416666666667</v>
      </c>
    </row>
    <row r="40" spans="1:17" x14ac:dyDescent="0.3">
      <c r="A40" t="s">
        <v>936</v>
      </c>
      <c r="B40" s="119" t="s">
        <v>88</v>
      </c>
      <c r="C40" s="120" t="s">
        <v>563</v>
      </c>
      <c r="D40" s="120" t="s">
        <v>564</v>
      </c>
      <c r="E40" s="121">
        <v>96</v>
      </c>
      <c r="F40" s="121" t="s">
        <v>57</v>
      </c>
      <c r="G40" s="121" t="s">
        <v>153</v>
      </c>
      <c r="H40" s="122">
        <v>0</v>
      </c>
      <c r="I40" s="123">
        <v>4.588541666666667</v>
      </c>
      <c r="J40" s="124">
        <v>0.60752175177772094</v>
      </c>
      <c r="K40" s="125">
        <v>8.5932868431579268E-2</v>
      </c>
      <c r="M40" s="88" t="str">
        <f t="shared" si="11"/>
        <v>c33</v>
      </c>
      <c r="N40" s="89" t="str">
        <f t="shared" si="12"/>
        <v>EVS-FB</v>
      </c>
      <c r="O40" s="89">
        <f t="shared" si="13"/>
        <v>96</v>
      </c>
      <c r="P40" s="89" t="str">
        <f t="shared" si="14"/>
        <v>on</v>
      </c>
      <c r="Q40" s="91">
        <f t="shared" si="15"/>
        <v>4.588541666666667</v>
      </c>
    </row>
    <row r="41" spans="1:17" x14ac:dyDescent="0.3">
      <c r="A41" t="s">
        <v>937</v>
      </c>
      <c r="B41" s="119" t="s">
        <v>90</v>
      </c>
      <c r="C41" s="120" t="s">
        <v>563</v>
      </c>
      <c r="D41" s="120" t="s">
        <v>564</v>
      </c>
      <c r="E41" s="121">
        <v>128</v>
      </c>
      <c r="F41" s="121" t="s">
        <v>57</v>
      </c>
      <c r="G41" s="121" t="s">
        <v>153</v>
      </c>
      <c r="H41" s="122">
        <v>0</v>
      </c>
      <c r="I41" s="123">
        <v>4.661458333333333</v>
      </c>
      <c r="J41" s="124">
        <v>0.50647530429123111</v>
      </c>
      <c r="K41" s="125">
        <v>7.1640028624730664E-2</v>
      </c>
      <c r="M41" s="92" t="str">
        <f t="shared" si="11"/>
        <v>c34</v>
      </c>
      <c r="N41" s="93" t="str">
        <f t="shared" si="12"/>
        <v>EVS-FB</v>
      </c>
      <c r="O41" s="93">
        <f t="shared" si="13"/>
        <v>128</v>
      </c>
      <c r="P41" s="93" t="str">
        <f t="shared" si="14"/>
        <v>on</v>
      </c>
      <c r="Q41" s="95">
        <f t="shared" si="15"/>
        <v>4.661458333333333</v>
      </c>
    </row>
    <row r="42" spans="1:17" x14ac:dyDescent="0.3">
      <c r="A42" t="s">
        <v>938</v>
      </c>
      <c r="B42" s="20" t="s">
        <v>92</v>
      </c>
      <c r="C42" s="4" t="s">
        <v>565</v>
      </c>
      <c r="D42" s="4" t="s">
        <v>564</v>
      </c>
      <c r="E42" s="5" t="s">
        <v>566</v>
      </c>
      <c r="F42" s="5" t="s">
        <v>27</v>
      </c>
      <c r="G42" s="5" t="s">
        <v>153</v>
      </c>
      <c r="H42" s="31">
        <v>0</v>
      </c>
      <c r="I42" s="36">
        <v>4.583333333333333</v>
      </c>
      <c r="J42" s="6">
        <v>0.55421595327284501</v>
      </c>
      <c r="K42" s="21">
        <v>7.83928582901222E-2</v>
      </c>
    </row>
    <row r="43" spans="1:17" ht="15" thickBot="1" x14ac:dyDescent="0.35">
      <c r="A43" t="s">
        <v>939</v>
      </c>
      <c r="B43" s="24" t="s">
        <v>95</v>
      </c>
      <c r="C43" s="25" t="s">
        <v>565</v>
      </c>
      <c r="D43" s="25" t="s">
        <v>564</v>
      </c>
      <c r="E43" s="26" t="s">
        <v>566</v>
      </c>
      <c r="F43" s="26" t="s">
        <v>57</v>
      </c>
      <c r="G43" s="26" t="s">
        <v>153</v>
      </c>
      <c r="H43" s="33">
        <v>0</v>
      </c>
      <c r="I43" s="38">
        <v>4.59375</v>
      </c>
      <c r="J43" s="27">
        <v>0.58027119494755541</v>
      </c>
      <c r="K43" s="28">
        <v>8.2078325762248369E-2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400" t="s">
        <v>964</v>
      </c>
      <c r="M76" s="400"/>
    </row>
    <row r="77" spans="12:13" x14ac:dyDescent="0.3">
      <c r="L77" s="162"/>
      <c r="M77" s="160" t="s">
        <v>968</v>
      </c>
    </row>
    <row r="78" spans="12:13" x14ac:dyDescent="0.3">
      <c r="L78" s="158"/>
      <c r="M78" s="160" t="s">
        <v>969</v>
      </c>
    </row>
  </sheetData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9"/>
  <sheetViews>
    <sheetView topLeftCell="H10" zoomScale="80" zoomScaleNormal="80" workbookViewId="0">
      <selection activeCell="M52" sqref="M52"/>
    </sheetView>
  </sheetViews>
  <sheetFormatPr defaultRowHeight="14.4" x14ac:dyDescent="0.3"/>
  <cols>
    <col min="1" max="1" width="25.88671875" bestFit="1" customWidth="1"/>
    <col min="2" max="2" width="6.109375" customWidth="1"/>
    <col min="3" max="3" width="52.33203125" customWidth="1"/>
    <col min="4" max="4" width="17" customWidth="1"/>
    <col min="5" max="5" width="10.33203125" style="2" customWidth="1"/>
    <col min="6" max="6" width="6.88671875" style="2" customWidth="1"/>
    <col min="7" max="7" width="11.33203125" style="2" customWidth="1"/>
    <col min="8" max="8" width="11" style="1" customWidth="1"/>
    <col min="9" max="11" width="8.5546875" style="3" customWidth="1"/>
  </cols>
  <sheetData>
    <row r="4" spans="1:17" ht="15" thickBot="1" x14ac:dyDescent="0.35">
      <c r="I4" s="3" t="s">
        <v>567</v>
      </c>
    </row>
    <row r="5" spans="1:17" ht="15" thickBot="1" x14ac:dyDescent="0.35">
      <c r="B5" s="39" t="s">
        <v>131</v>
      </c>
      <c r="C5" s="40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2" t="s">
        <v>6</v>
      </c>
      <c r="I5" s="43" t="s">
        <v>7</v>
      </c>
      <c r="J5" s="44" t="s">
        <v>8</v>
      </c>
      <c r="K5" s="45" t="s">
        <v>9</v>
      </c>
    </row>
    <row r="6" spans="1:17" x14ac:dyDescent="0.3">
      <c r="A6" t="s">
        <v>12</v>
      </c>
      <c r="B6" s="46" t="s">
        <v>10</v>
      </c>
      <c r="C6" s="47" t="s">
        <v>11</v>
      </c>
      <c r="D6" s="47" t="s">
        <v>12</v>
      </c>
      <c r="E6" s="48"/>
      <c r="F6" s="48"/>
      <c r="G6" s="48"/>
      <c r="H6" s="49"/>
      <c r="I6" s="50">
        <v>4.598958333333333</v>
      </c>
      <c r="J6" s="51">
        <v>0.58836801384912751</v>
      </c>
      <c r="K6" s="52">
        <v>8.3223606357300514E-2</v>
      </c>
    </row>
    <row r="7" spans="1:17" x14ac:dyDescent="0.3">
      <c r="A7" t="s">
        <v>825</v>
      </c>
      <c r="B7" s="20" t="s">
        <v>13</v>
      </c>
      <c r="C7" s="4" t="s">
        <v>14</v>
      </c>
      <c r="D7" s="4" t="s">
        <v>147</v>
      </c>
      <c r="E7" s="5"/>
      <c r="F7" s="5"/>
      <c r="G7" s="5"/>
      <c r="H7" s="31"/>
      <c r="I7" s="36">
        <v>4.505208333333333</v>
      </c>
      <c r="J7" s="6">
        <v>0.63902245233628296</v>
      </c>
      <c r="K7" s="21">
        <v>9.0388586352263531E-2</v>
      </c>
    </row>
    <row r="8" spans="1:17" x14ac:dyDescent="0.3">
      <c r="A8" t="s">
        <v>826</v>
      </c>
      <c r="B8" s="20" t="s">
        <v>16</v>
      </c>
      <c r="C8" s="4" t="s">
        <v>14</v>
      </c>
      <c r="D8" s="4" t="s">
        <v>148</v>
      </c>
      <c r="E8" s="5"/>
      <c r="F8" s="5"/>
      <c r="G8" s="5"/>
      <c r="H8" s="31"/>
      <c r="I8" s="36">
        <v>4.317708333333333</v>
      </c>
      <c r="J8" s="6">
        <v>0.80450235558363359</v>
      </c>
      <c r="K8" s="21">
        <v>0.11379542357613942</v>
      </c>
    </row>
    <row r="9" spans="1:17" x14ac:dyDescent="0.3">
      <c r="A9" t="s">
        <v>573</v>
      </c>
      <c r="B9" s="20" t="s">
        <v>18</v>
      </c>
      <c r="C9" s="4" t="s">
        <v>14</v>
      </c>
      <c r="D9" s="4" t="s">
        <v>19</v>
      </c>
      <c r="E9" s="5"/>
      <c r="F9" s="5"/>
      <c r="G9" s="5"/>
      <c r="H9" s="31"/>
      <c r="I9" s="36">
        <v>3.453125</v>
      </c>
      <c r="J9" s="6">
        <v>1.1791782678774889</v>
      </c>
      <c r="K9" s="21">
        <v>0.16679266323285213</v>
      </c>
    </row>
    <row r="10" spans="1:17" x14ac:dyDescent="0.3">
      <c r="A10" t="s">
        <v>684</v>
      </c>
      <c r="B10" s="20" t="s">
        <v>20</v>
      </c>
      <c r="C10" s="4" t="s">
        <v>14</v>
      </c>
      <c r="D10" s="4" t="s">
        <v>149</v>
      </c>
      <c r="E10" s="5"/>
      <c r="F10" s="5"/>
      <c r="G10" s="5"/>
      <c r="H10" s="31"/>
      <c r="I10" s="36">
        <v>1.96875</v>
      </c>
      <c r="J10" s="6">
        <v>1.1796984706590887</v>
      </c>
      <c r="K10" s="21">
        <v>0.16686624498866276</v>
      </c>
    </row>
    <row r="11" spans="1:17" ht="15" thickBot="1" x14ac:dyDescent="0.35">
      <c r="A11" t="s">
        <v>827</v>
      </c>
      <c r="B11" s="22" t="s">
        <v>22</v>
      </c>
      <c r="C11" s="10" t="s">
        <v>14</v>
      </c>
      <c r="D11" s="10" t="s">
        <v>150</v>
      </c>
      <c r="E11" s="11"/>
      <c r="F11" s="11"/>
      <c r="G11" s="11"/>
      <c r="H11" s="32"/>
      <c r="I11" s="37">
        <v>1.09375</v>
      </c>
      <c r="J11" s="12">
        <v>0.43602500048405529</v>
      </c>
      <c r="K11" s="23">
        <v>6.167495878103911E-2</v>
      </c>
    </row>
    <row r="12" spans="1:17" ht="15.6" thickTop="1" thickBot="1" x14ac:dyDescent="0.35">
      <c r="B12" s="53"/>
      <c r="C12" s="54"/>
      <c r="D12" s="54"/>
      <c r="E12" s="55"/>
      <c r="F12" s="55"/>
      <c r="G12" s="55"/>
      <c r="H12" s="56"/>
      <c r="I12" s="57"/>
      <c r="J12" s="58"/>
      <c r="K12" s="59"/>
    </row>
    <row r="13" spans="1:17" ht="15" thickTop="1" x14ac:dyDescent="0.3">
      <c r="A13" t="s">
        <v>874</v>
      </c>
      <c r="B13" s="126" t="s">
        <v>24</v>
      </c>
      <c r="C13" s="127" t="s">
        <v>163</v>
      </c>
      <c r="D13" s="127" t="s">
        <v>156</v>
      </c>
      <c r="E13" s="128">
        <v>16.399999999999999</v>
      </c>
      <c r="F13" s="128" t="s">
        <v>27</v>
      </c>
      <c r="G13" s="128" t="s">
        <v>153</v>
      </c>
      <c r="H13" s="129">
        <v>0</v>
      </c>
      <c r="I13" s="130">
        <v>3.65625</v>
      </c>
      <c r="J13" s="131">
        <v>0.97966897924784957</v>
      </c>
      <c r="K13" s="132">
        <v>0.13857243012922896</v>
      </c>
      <c r="M13" s="84" t="str">
        <f>B13</f>
        <v>c07</v>
      </c>
      <c r="N13" s="85" t="str">
        <f>D13</f>
        <v>EVS-SWB</v>
      </c>
      <c r="O13" s="85">
        <f>E13</f>
        <v>16.399999999999999</v>
      </c>
      <c r="P13" s="86">
        <f>H13</f>
        <v>0</v>
      </c>
      <c r="Q13" s="87">
        <f>I13</f>
        <v>3.65625</v>
      </c>
    </row>
    <row r="14" spans="1:17" x14ac:dyDescent="0.3">
      <c r="A14" t="s">
        <v>881</v>
      </c>
      <c r="B14" s="119" t="s">
        <v>28</v>
      </c>
      <c r="C14" s="120" t="s">
        <v>165</v>
      </c>
      <c r="D14" s="120" t="s">
        <v>156</v>
      </c>
      <c r="E14" s="121">
        <v>24.4</v>
      </c>
      <c r="F14" s="121" t="s">
        <v>27</v>
      </c>
      <c r="G14" s="121" t="s">
        <v>153</v>
      </c>
      <c r="H14" s="122">
        <v>0</v>
      </c>
      <c r="I14" s="123">
        <v>4.21875</v>
      </c>
      <c r="J14" s="124">
        <v>0.79531514383322988</v>
      </c>
      <c r="K14" s="125">
        <v>0.1124959088570527</v>
      </c>
      <c r="M14" s="88" t="str">
        <f t="shared" ref="M14:M24" si="0">B14</f>
        <v>c08</v>
      </c>
      <c r="N14" s="89" t="str">
        <f t="shared" ref="N14:N24" si="1">D14</f>
        <v>EVS-SWB</v>
      </c>
      <c r="O14" s="89">
        <f t="shared" ref="O14:O24" si="2">E14</f>
        <v>24.4</v>
      </c>
      <c r="P14" s="90">
        <f t="shared" ref="P14:P24" si="3">H14</f>
        <v>0</v>
      </c>
      <c r="Q14" s="91">
        <f t="shared" ref="Q14:Q24" si="4">I14</f>
        <v>4.21875</v>
      </c>
    </row>
    <row r="15" spans="1:17" x14ac:dyDescent="0.3">
      <c r="A15" t="s">
        <v>856</v>
      </c>
      <c r="B15" s="119" t="s">
        <v>30</v>
      </c>
      <c r="C15" s="120" t="s">
        <v>168</v>
      </c>
      <c r="D15" s="120" t="s">
        <v>156</v>
      </c>
      <c r="E15" s="121">
        <v>48</v>
      </c>
      <c r="F15" s="121" t="s">
        <v>27</v>
      </c>
      <c r="G15" s="121" t="s">
        <v>153</v>
      </c>
      <c r="H15" s="122">
        <v>0</v>
      </c>
      <c r="I15" s="123">
        <v>4.625</v>
      </c>
      <c r="J15" s="124">
        <v>0.64312717672714326</v>
      </c>
      <c r="K15" s="125">
        <v>9.0969192297640042E-2</v>
      </c>
      <c r="M15" s="88" t="str">
        <f t="shared" si="0"/>
        <v>c09</v>
      </c>
      <c r="N15" s="89" t="str">
        <f t="shared" si="1"/>
        <v>EVS-SWB</v>
      </c>
      <c r="O15" s="89">
        <f t="shared" si="2"/>
        <v>48</v>
      </c>
      <c r="P15" s="90">
        <f t="shared" si="3"/>
        <v>0</v>
      </c>
      <c r="Q15" s="91">
        <f t="shared" si="4"/>
        <v>4.625</v>
      </c>
    </row>
    <row r="16" spans="1:17" x14ac:dyDescent="0.3">
      <c r="A16" t="s">
        <v>909</v>
      </c>
      <c r="B16" s="119" t="s">
        <v>32</v>
      </c>
      <c r="C16" s="120" t="s">
        <v>520</v>
      </c>
      <c r="D16" s="120" t="s">
        <v>156</v>
      </c>
      <c r="E16" s="121">
        <v>96</v>
      </c>
      <c r="F16" s="121" t="s">
        <v>27</v>
      </c>
      <c r="G16" s="121" t="s">
        <v>153</v>
      </c>
      <c r="H16" s="122">
        <v>0</v>
      </c>
      <c r="I16" s="123">
        <v>4.640625</v>
      </c>
      <c r="J16" s="124">
        <v>0.59756541406256902</v>
      </c>
      <c r="K16" s="125">
        <v>8.4524562216315463E-2</v>
      </c>
      <c r="M16" s="88" t="str">
        <f t="shared" si="0"/>
        <v>c10</v>
      </c>
      <c r="N16" s="89" t="str">
        <f t="shared" si="1"/>
        <v>EVS-SWB</v>
      </c>
      <c r="O16" s="89">
        <f t="shared" si="2"/>
        <v>96</v>
      </c>
      <c r="P16" s="90">
        <f t="shared" si="3"/>
        <v>0</v>
      </c>
      <c r="Q16" s="91">
        <f t="shared" si="4"/>
        <v>4.640625</v>
      </c>
    </row>
    <row r="17" spans="1:17" x14ac:dyDescent="0.3">
      <c r="A17" t="s">
        <v>918</v>
      </c>
      <c r="B17" s="119" t="s">
        <v>34</v>
      </c>
      <c r="C17" s="120" t="s">
        <v>196</v>
      </c>
      <c r="D17" s="120" t="s">
        <v>156</v>
      </c>
      <c r="E17" s="121">
        <v>128</v>
      </c>
      <c r="F17" s="121" t="s">
        <v>27</v>
      </c>
      <c r="G17" s="121" t="s">
        <v>153</v>
      </c>
      <c r="H17" s="122">
        <v>0</v>
      </c>
      <c r="I17" s="123">
        <v>4.744791666666667</v>
      </c>
      <c r="J17" s="124">
        <v>0.48265621764648525</v>
      </c>
      <c r="K17" s="125">
        <v>6.827086129399082E-2</v>
      </c>
      <c r="M17" s="88" t="str">
        <f t="shared" si="0"/>
        <v>c11</v>
      </c>
      <c r="N17" s="89" t="str">
        <f t="shared" si="1"/>
        <v>EVS-SWB</v>
      </c>
      <c r="O17" s="89">
        <f t="shared" si="2"/>
        <v>128</v>
      </c>
      <c r="P17" s="90">
        <f t="shared" si="3"/>
        <v>0</v>
      </c>
      <c r="Q17" s="91">
        <f t="shared" si="4"/>
        <v>4.744791666666667</v>
      </c>
    </row>
    <row r="18" spans="1:17" x14ac:dyDescent="0.3">
      <c r="A18" t="s">
        <v>875</v>
      </c>
      <c r="B18" s="119" t="s">
        <v>36</v>
      </c>
      <c r="C18" s="120" t="s">
        <v>561</v>
      </c>
      <c r="D18" s="120" t="s">
        <v>156</v>
      </c>
      <c r="E18" s="121">
        <v>16.399999999999999</v>
      </c>
      <c r="F18" s="121" t="s">
        <v>27</v>
      </c>
      <c r="G18" s="121" t="s">
        <v>153</v>
      </c>
      <c r="H18" s="122">
        <v>0.03</v>
      </c>
      <c r="I18" s="123">
        <v>3.0520833333333335</v>
      </c>
      <c r="J18" s="124">
        <v>1.1197399816596043</v>
      </c>
      <c r="K18" s="125">
        <v>0.15838522364009031</v>
      </c>
      <c r="M18" s="84" t="str">
        <f t="shared" si="0"/>
        <v>c12</v>
      </c>
      <c r="N18" s="85" t="str">
        <f t="shared" si="1"/>
        <v>EVS-SWB</v>
      </c>
      <c r="O18" s="85">
        <f t="shared" si="2"/>
        <v>16.399999999999999</v>
      </c>
      <c r="P18" s="86">
        <f t="shared" si="3"/>
        <v>0.03</v>
      </c>
      <c r="Q18" s="87">
        <f t="shared" si="4"/>
        <v>3.0520833333333335</v>
      </c>
    </row>
    <row r="19" spans="1:17" x14ac:dyDescent="0.3">
      <c r="A19" t="s">
        <v>940</v>
      </c>
      <c r="B19" s="119" t="s">
        <v>42</v>
      </c>
      <c r="C19" s="120" t="s">
        <v>257</v>
      </c>
      <c r="D19" s="120" t="s">
        <v>156</v>
      </c>
      <c r="E19" s="121">
        <v>24.4</v>
      </c>
      <c r="F19" s="121" t="s">
        <v>27</v>
      </c>
      <c r="G19" s="121" t="s">
        <v>153</v>
      </c>
      <c r="H19" s="122">
        <v>0.03</v>
      </c>
      <c r="I19" s="123">
        <v>3.65625</v>
      </c>
      <c r="J19" s="124">
        <v>1.0764312279387269</v>
      </c>
      <c r="K19" s="125">
        <v>0.15225927765619493</v>
      </c>
      <c r="M19" s="88" t="str">
        <f t="shared" si="0"/>
        <v>c14</v>
      </c>
      <c r="N19" s="89" t="str">
        <f t="shared" si="1"/>
        <v>EVS-SWB</v>
      </c>
      <c r="O19" s="89">
        <f t="shared" si="2"/>
        <v>24.4</v>
      </c>
      <c r="P19" s="90">
        <f t="shared" si="3"/>
        <v>0.03</v>
      </c>
      <c r="Q19" s="91">
        <f t="shared" si="4"/>
        <v>3.65625</v>
      </c>
    </row>
    <row r="20" spans="1:17" x14ac:dyDescent="0.3">
      <c r="A20" t="s">
        <v>941</v>
      </c>
      <c r="B20" s="119" t="s">
        <v>45</v>
      </c>
      <c r="C20" s="120" t="s">
        <v>43</v>
      </c>
      <c r="D20" s="120" t="s">
        <v>156</v>
      </c>
      <c r="E20" s="121">
        <v>48</v>
      </c>
      <c r="F20" s="121" t="s">
        <v>27</v>
      </c>
      <c r="G20" s="121" t="s">
        <v>153</v>
      </c>
      <c r="H20" s="122">
        <v>0.03</v>
      </c>
      <c r="I20" s="123">
        <v>3.9322916666666665</v>
      </c>
      <c r="J20" s="124">
        <v>1.0337746411699229</v>
      </c>
      <c r="K20" s="125">
        <v>0.14622557952469978</v>
      </c>
      <c r="M20" s="88" t="str">
        <f t="shared" si="0"/>
        <v>c15</v>
      </c>
      <c r="N20" s="89" t="str">
        <f t="shared" si="1"/>
        <v>EVS-SWB</v>
      </c>
      <c r="O20" s="89">
        <f t="shared" si="2"/>
        <v>48</v>
      </c>
      <c r="P20" s="90">
        <f t="shared" si="3"/>
        <v>0.03</v>
      </c>
      <c r="Q20" s="91">
        <f t="shared" si="4"/>
        <v>3.9322916666666665</v>
      </c>
    </row>
    <row r="21" spans="1:17" x14ac:dyDescent="0.3">
      <c r="A21" t="s">
        <v>943</v>
      </c>
      <c r="B21" s="119" t="s">
        <v>51</v>
      </c>
      <c r="C21" s="120" t="s">
        <v>526</v>
      </c>
      <c r="D21" s="120" t="s">
        <v>156</v>
      </c>
      <c r="E21" s="121">
        <v>128</v>
      </c>
      <c r="F21" s="121" t="s">
        <v>27</v>
      </c>
      <c r="G21" s="121" t="s">
        <v>153</v>
      </c>
      <c r="H21" s="122">
        <v>0.03</v>
      </c>
      <c r="I21" s="123">
        <v>4.005208333333333</v>
      </c>
      <c r="J21" s="124">
        <v>1.0707798979612175</v>
      </c>
      <c r="K21" s="125">
        <v>0.15145990710855659</v>
      </c>
      <c r="M21" s="92" t="str">
        <f t="shared" si="0"/>
        <v>c17</v>
      </c>
      <c r="N21" s="93" t="str">
        <f t="shared" si="1"/>
        <v>EVS-SWB</v>
      </c>
      <c r="O21" s="93">
        <f t="shared" si="2"/>
        <v>128</v>
      </c>
      <c r="P21" s="94">
        <f t="shared" si="3"/>
        <v>0.03</v>
      </c>
      <c r="Q21" s="95">
        <f t="shared" si="4"/>
        <v>4.005208333333333</v>
      </c>
    </row>
    <row r="22" spans="1:17" x14ac:dyDescent="0.3">
      <c r="A22" t="s">
        <v>876</v>
      </c>
      <c r="B22" s="119" t="s">
        <v>39</v>
      </c>
      <c r="C22" s="120" t="s">
        <v>562</v>
      </c>
      <c r="D22" s="120" t="s">
        <v>156</v>
      </c>
      <c r="E22" s="121">
        <v>16.399999999999999</v>
      </c>
      <c r="F22" s="121" t="s">
        <v>27</v>
      </c>
      <c r="G22" s="121" t="s">
        <v>153</v>
      </c>
      <c r="H22" s="122">
        <v>0.06</v>
      </c>
      <c r="I22" s="123">
        <v>2.6927083333333335</v>
      </c>
      <c r="J22" s="124">
        <v>1.1996286329083443</v>
      </c>
      <c r="K22" s="125">
        <v>0.1696853308985479</v>
      </c>
      <c r="M22" s="88" t="str">
        <f t="shared" si="0"/>
        <v>c13</v>
      </c>
      <c r="N22" s="89" t="str">
        <f t="shared" si="1"/>
        <v>EVS-SWB</v>
      </c>
      <c r="O22" s="89">
        <f t="shared" si="2"/>
        <v>16.399999999999999</v>
      </c>
      <c r="P22" s="90">
        <f t="shared" si="3"/>
        <v>0.06</v>
      </c>
      <c r="Q22" s="91">
        <f t="shared" si="4"/>
        <v>2.6927083333333335</v>
      </c>
    </row>
    <row r="23" spans="1:17" x14ac:dyDescent="0.3">
      <c r="A23" t="s">
        <v>942</v>
      </c>
      <c r="B23" s="119" t="s">
        <v>48</v>
      </c>
      <c r="C23" s="120" t="s">
        <v>46</v>
      </c>
      <c r="D23" s="120" t="s">
        <v>156</v>
      </c>
      <c r="E23" s="121">
        <v>48</v>
      </c>
      <c r="F23" s="121" t="s">
        <v>27</v>
      </c>
      <c r="G23" s="121" t="s">
        <v>153</v>
      </c>
      <c r="H23" s="122">
        <v>0.06</v>
      </c>
      <c r="I23" s="123">
        <v>3.2916666666666665</v>
      </c>
      <c r="J23" s="124">
        <v>1.2229623862796428</v>
      </c>
      <c r="K23" s="125">
        <v>0.17298584870322453</v>
      </c>
      <c r="M23" s="88" t="str">
        <f t="shared" si="0"/>
        <v>c16</v>
      </c>
      <c r="N23" s="89" t="str">
        <f t="shared" si="1"/>
        <v>EVS-SWB</v>
      </c>
      <c r="O23" s="89">
        <f t="shared" si="2"/>
        <v>48</v>
      </c>
      <c r="P23" s="90">
        <f t="shared" si="3"/>
        <v>0.06</v>
      </c>
      <c r="Q23" s="91">
        <f t="shared" si="4"/>
        <v>3.2916666666666665</v>
      </c>
    </row>
    <row r="24" spans="1:17" ht="15" thickBot="1" x14ac:dyDescent="0.35">
      <c r="A24" t="s">
        <v>944</v>
      </c>
      <c r="B24" s="119" t="s">
        <v>54</v>
      </c>
      <c r="C24" s="120" t="s">
        <v>258</v>
      </c>
      <c r="D24" s="120" t="s">
        <v>156</v>
      </c>
      <c r="E24" s="121">
        <v>128</v>
      </c>
      <c r="F24" s="121" t="s">
        <v>27</v>
      </c>
      <c r="G24" s="121" t="s">
        <v>153</v>
      </c>
      <c r="H24" s="122">
        <v>0.06</v>
      </c>
      <c r="I24" s="123">
        <v>3.4010416666666665</v>
      </c>
      <c r="J24" s="124">
        <v>1.2701152020691076</v>
      </c>
      <c r="K24" s="125">
        <v>0.17965553041183455</v>
      </c>
      <c r="M24" s="92" t="str">
        <f t="shared" si="0"/>
        <v>c18</v>
      </c>
      <c r="N24" s="93" t="str">
        <f t="shared" si="1"/>
        <v>EVS-SWB</v>
      </c>
      <c r="O24" s="93">
        <f t="shared" si="2"/>
        <v>128</v>
      </c>
      <c r="P24" s="94">
        <f t="shared" si="3"/>
        <v>0.06</v>
      </c>
      <c r="Q24" s="95">
        <f t="shared" si="4"/>
        <v>3.4010416666666665</v>
      </c>
    </row>
    <row r="25" spans="1:17" ht="15.6" thickTop="1" thickBot="1" x14ac:dyDescent="0.35">
      <c r="B25" s="53"/>
      <c r="C25" s="54"/>
      <c r="D25" s="54"/>
      <c r="E25" s="55"/>
      <c r="F25" s="55"/>
      <c r="G25" s="55"/>
      <c r="H25" s="56"/>
      <c r="I25" s="57"/>
      <c r="J25" s="58"/>
      <c r="K25" s="59"/>
    </row>
    <row r="26" spans="1:17" ht="15" thickTop="1" x14ac:dyDescent="0.3">
      <c r="A26" t="s">
        <v>924</v>
      </c>
      <c r="B26" s="119" t="s">
        <v>58</v>
      </c>
      <c r="C26" s="120" t="s">
        <v>563</v>
      </c>
      <c r="D26" s="120" t="s">
        <v>564</v>
      </c>
      <c r="E26" s="121">
        <v>16.399999999999999</v>
      </c>
      <c r="F26" s="121" t="s">
        <v>27</v>
      </c>
      <c r="G26" s="121" t="s">
        <v>153</v>
      </c>
      <c r="H26" s="122">
        <v>0</v>
      </c>
      <c r="I26" s="123">
        <v>3.71875</v>
      </c>
      <c r="J26" s="124">
        <v>1.0555574691510776</v>
      </c>
      <c r="K26" s="125">
        <v>0.1493067216986135</v>
      </c>
      <c r="M26" s="84" t="str">
        <f t="shared" ref="M26:M43" si="5">B26</f>
        <v>c19</v>
      </c>
      <c r="N26" s="85" t="str">
        <f t="shared" ref="N26:N43" si="6">D26</f>
        <v>EVS-FB</v>
      </c>
      <c r="O26" s="85">
        <f t="shared" ref="O26:O43" si="7">E26</f>
        <v>16.399999999999999</v>
      </c>
      <c r="P26" s="86">
        <f t="shared" ref="P26:P43" si="8">H26</f>
        <v>0</v>
      </c>
      <c r="Q26" s="87">
        <f t="shared" ref="Q26:Q43" si="9">I26</f>
        <v>3.71875</v>
      </c>
    </row>
    <row r="27" spans="1:17" x14ac:dyDescent="0.3">
      <c r="A27" t="s">
        <v>925</v>
      </c>
      <c r="B27" s="119" t="s">
        <v>62</v>
      </c>
      <c r="C27" s="120" t="s">
        <v>563</v>
      </c>
      <c r="D27" s="120" t="s">
        <v>564</v>
      </c>
      <c r="E27" s="121">
        <v>24.4</v>
      </c>
      <c r="F27" s="121" t="s">
        <v>27</v>
      </c>
      <c r="G27" s="121" t="s">
        <v>153</v>
      </c>
      <c r="H27" s="122">
        <v>0</v>
      </c>
      <c r="I27" s="123">
        <v>4.270833333333333</v>
      </c>
      <c r="J27" s="124">
        <v>0.80546778924507156</v>
      </c>
      <c r="K27" s="125">
        <v>0.11393198244594943</v>
      </c>
      <c r="M27" s="88" t="str">
        <f t="shared" si="5"/>
        <v>c20</v>
      </c>
      <c r="N27" s="89" t="str">
        <f t="shared" si="6"/>
        <v>EVS-FB</v>
      </c>
      <c r="O27" s="89">
        <f t="shared" si="7"/>
        <v>24.4</v>
      </c>
      <c r="P27" s="90">
        <f t="shared" si="8"/>
        <v>0</v>
      </c>
      <c r="Q27" s="91">
        <f t="shared" si="9"/>
        <v>4.270833333333333</v>
      </c>
    </row>
    <row r="28" spans="1:17" x14ac:dyDescent="0.3">
      <c r="A28" t="s">
        <v>926</v>
      </c>
      <c r="B28" s="119" t="s">
        <v>64</v>
      </c>
      <c r="C28" s="120" t="s">
        <v>563</v>
      </c>
      <c r="D28" s="120" t="s">
        <v>564</v>
      </c>
      <c r="E28" s="121">
        <v>32</v>
      </c>
      <c r="F28" s="121" t="s">
        <v>27</v>
      </c>
      <c r="G28" s="121" t="s">
        <v>153</v>
      </c>
      <c r="H28" s="122">
        <v>0</v>
      </c>
      <c r="I28" s="123">
        <v>4.317708333333333</v>
      </c>
      <c r="J28" s="124">
        <v>0.72941126538210044</v>
      </c>
      <c r="K28" s="125">
        <v>0.10317392277260419</v>
      </c>
      <c r="M28" s="88" t="str">
        <f t="shared" si="5"/>
        <v>c21</v>
      </c>
      <c r="N28" s="89" t="str">
        <f t="shared" si="6"/>
        <v>EVS-FB</v>
      </c>
      <c r="O28" s="89">
        <f t="shared" si="7"/>
        <v>32</v>
      </c>
      <c r="P28" s="90">
        <f t="shared" si="8"/>
        <v>0</v>
      </c>
      <c r="Q28" s="91">
        <f t="shared" si="9"/>
        <v>4.317708333333333</v>
      </c>
    </row>
    <row r="29" spans="1:17" x14ac:dyDescent="0.3">
      <c r="A29" t="s">
        <v>927</v>
      </c>
      <c r="B29" s="119" t="s">
        <v>66</v>
      </c>
      <c r="C29" s="120" t="s">
        <v>563</v>
      </c>
      <c r="D29" s="120" t="s">
        <v>564</v>
      </c>
      <c r="E29" s="121">
        <v>48</v>
      </c>
      <c r="F29" s="121" t="s">
        <v>27</v>
      </c>
      <c r="G29" s="121" t="s">
        <v>153</v>
      </c>
      <c r="H29" s="122">
        <v>0</v>
      </c>
      <c r="I29" s="123">
        <v>4.567708333333333</v>
      </c>
      <c r="J29" s="124">
        <v>0.74889024935877047</v>
      </c>
      <c r="K29" s="125">
        <v>0.10592919032039146</v>
      </c>
      <c r="M29" s="88" t="str">
        <f t="shared" si="5"/>
        <v>c22</v>
      </c>
      <c r="N29" s="89" t="str">
        <f t="shared" si="6"/>
        <v>EVS-FB</v>
      </c>
      <c r="O29" s="89">
        <f t="shared" si="7"/>
        <v>48</v>
      </c>
      <c r="P29" s="90">
        <f t="shared" si="8"/>
        <v>0</v>
      </c>
      <c r="Q29" s="91">
        <f t="shared" si="9"/>
        <v>4.567708333333333</v>
      </c>
    </row>
    <row r="30" spans="1:17" x14ac:dyDescent="0.3">
      <c r="A30" t="s">
        <v>928</v>
      </c>
      <c r="B30" s="119" t="s">
        <v>68</v>
      </c>
      <c r="C30" s="120" t="s">
        <v>563</v>
      </c>
      <c r="D30" s="120" t="s">
        <v>564</v>
      </c>
      <c r="E30" s="121">
        <v>64</v>
      </c>
      <c r="F30" s="121" t="s">
        <v>27</v>
      </c>
      <c r="G30" s="121" t="s">
        <v>153</v>
      </c>
      <c r="H30" s="122">
        <v>0</v>
      </c>
      <c r="I30" s="123">
        <v>4.682291666666667</v>
      </c>
      <c r="J30" s="124">
        <v>0.57713769109733892</v>
      </c>
      <c r="K30" s="125">
        <v>8.163509723042614E-2</v>
      </c>
      <c r="M30" s="88" t="str">
        <f t="shared" si="5"/>
        <v>c23</v>
      </c>
      <c r="N30" s="89" t="str">
        <f t="shared" si="6"/>
        <v>EVS-FB</v>
      </c>
      <c r="O30" s="89">
        <f t="shared" si="7"/>
        <v>64</v>
      </c>
      <c r="P30" s="90">
        <f t="shared" si="8"/>
        <v>0</v>
      </c>
      <c r="Q30" s="91">
        <f t="shared" si="9"/>
        <v>4.682291666666667</v>
      </c>
    </row>
    <row r="31" spans="1:17" x14ac:dyDescent="0.3">
      <c r="A31" t="s">
        <v>929</v>
      </c>
      <c r="B31" s="119" t="s">
        <v>70</v>
      </c>
      <c r="C31" s="120" t="s">
        <v>563</v>
      </c>
      <c r="D31" s="120" t="s">
        <v>564</v>
      </c>
      <c r="E31" s="121">
        <v>96</v>
      </c>
      <c r="F31" s="121" t="s">
        <v>27</v>
      </c>
      <c r="G31" s="121" t="s">
        <v>153</v>
      </c>
      <c r="H31" s="122">
        <v>0</v>
      </c>
      <c r="I31" s="123">
        <v>4.640625</v>
      </c>
      <c r="J31" s="124">
        <v>0.59756541406256902</v>
      </c>
      <c r="K31" s="125">
        <v>8.4524562216315463E-2</v>
      </c>
      <c r="M31" s="88" t="str">
        <f t="shared" si="5"/>
        <v>c24</v>
      </c>
      <c r="N31" s="89" t="str">
        <f t="shared" si="6"/>
        <v>EVS-FB</v>
      </c>
      <c r="O31" s="89">
        <f t="shared" si="7"/>
        <v>96</v>
      </c>
      <c r="P31" s="90">
        <f t="shared" si="8"/>
        <v>0</v>
      </c>
      <c r="Q31" s="91">
        <f t="shared" si="9"/>
        <v>4.640625</v>
      </c>
    </row>
    <row r="32" spans="1:17" x14ac:dyDescent="0.3">
      <c r="A32" t="s">
        <v>930</v>
      </c>
      <c r="B32" s="119" t="s">
        <v>72</v>
      </c>
      <c r="C32" s="120" t="s">
        <v>563</v>
      </c>
      <c r="D32" s="120" t="s">
        <v>564</v>
      </c>
      <c r="E32" s="121">
        <v>128</v>
      </c>
      <c r="F32" s="121" t="s">
        <v>27</v>
      </c>
      <c r="G32" s="121" t="s">
        <v>153</v>
      </c>
      <c r="H32" s="122">
        <v>0</v>
      </c>
      <c r="I32" s="123">
        <v>4.6875</v>
      </c>
      <c r="J32" s="124">
        <v>0.59337529510226183</v>
      </c>
      <c r="K32" s="125">
        <v>8.3931877361369756E-2</v>
      </c>
      <c r="M32" s="88" t="str">
        <f t="shared" si="5"/>
        <v>c25</v>
      </c>
      <c r="N32" s="89" t="str">
        <f t="shared" si="6"/>
        <v>EVS-FB</v>
      </c>
      <c r="O32" s="89">
        <f t="shared" si="7"/>
        <v>128</v>
      </c>
      <c r="P32" s="90">
        <f t="shared" si="8"/>
        <v>0</v>
      </c>
      <c r="Q32" s="91">
        <f t="shared" si="9"/>
        <v>4.6875</v>
      </c>
    </row>
    <row r="33" spans="1:17" x14ac:dyDescent="0.3">
      <c r="A33" t="s">
        <v>945</v>
      </c>
      <c r="B33" s="119" t="s">
        <v>74</v>
      </c>
      <c r="C33" s="120" t="s">
        <v>563</v>
      </c>
      <c r="D33" s="120" t="s">
        <v>564</v>
      </c>
      <c r="E33" s="121">
        <v>16.399999999999999</v>
      </c>
      <c r="F33" s="121" t="s">
        <v>27</v>
      </c>
      <c r="G33" s="121" t="s">
        <v>153</v>
      </c>
      <c r="H33" s="122">
        <v>0.03</v>
      </c>
      <c r="I33" s="123">
        <v>3.0677083333333335</v>
      </c>
      <c r="J33" s="124">
        <v>1.1071395899132273</v>
      </c>
      <c r="K33" s="125">
        <v>0.15660292069709386</v>
      </c>
      <c r="M33" s="84" t="str">
        <f t="shared" si="5"/>
        <v>c26</v>
      </c>
      <c r="N33" s="85" t="str">
        <f t="shared" si="6"/>
        <v>EVS-FB</v>
      </c>
      <c r="O33" s="85">
        <f t="shared" si="7"/>
        <v>16.399999999999999</v>
      </c>
      <c r="P33" s="86">
        <f t="shared" si="8"/>
        <v>0.03</v>
      </c>
      <c r="Q33" s="87">
        <f t="shared" si="9"/>
        <v>3.0677083333333335</v>
      </c>
    </row>
    <row r="34" spans="1:17" x14ac:dyDescent="0.3">
      <c r="A34" t="s">
        <v>947</v>
      </c>
      <c r="B34" s="119" t="s">
        <v>78</v>
      </c>
      <c r="C34" s="120" t="s">
        <v>563</v>
      </c>
      <c r="D34" s="120" t="s">
        <v>564</v>
      </c>
      <c r="E34" s="121">
        <v>24.4</v>
      </c>
      <c r="F34" s="121" t="s">
        <v>27</v>
      </c>
      <c r="G34" s="121" t="s">
        <v>153</v>
      </c>
      <c r="H34" s="122">
        <v>0.03</v>
      </c>
      <c r="I34" s="123">
        <v>3.71875</v>
      </c>
      <c r="J34" s="124">
        <v>1.0555574691510776</v>
      </c>
      <c r="K34" s="125">
        <v>0.1493067216986135</v>
      </c>
      <c r="M34" s="88" t="str">
        <f t="shared" si="5"/>
        <v>c28</v>
      </c>
      <c r="N34" s="89" t="str">
        <f t="shared" si="6"/>
        <v>EVS-FB</v>
      </c>
      <c r="O34" s="89">
        <f t="shared" si="7"/>
        <v>24.4</v>
      </c>
      <c r="P34" s="90">
        <f t="shared" si="8"/>
        <v>0.03</v>
      </c>
      <c r="Q34" s="91">
        <f t="shared" si="9"/>
        <v>3.71875</v>
      </c>
    </row>
    <row r="35" spans="1:17" x14ac:dyDescent="0.3">
      <c r="A35" t="s">
        <v>949</v>
      </c>
      <c r="B35" s="119" t="s">
        <v>82</v>
      </c>
      <c r="C35" s="120" t="s">
        <v>563</v>
      </c>
      <c r="D35" s="120" t="s">
        <v>564</v>
      </c>
      <c r="E35" s="121">
        <v>32</v>
      </c>
      <c r="F35" s="121" t="s">
        <v>27</v>
      </c>
      <c r="G35" s="121" t="s">
        <v>153</v>
      </c>
      <c r="H35" s="122">
        <v>0.03</v>
      </c>
      <c r="I35" s="123">
        <v>3.5885416666666665</v>
      </c>
      <c r="J35" s="124">
        <v>1.079302643936203</v>
      </c>
      <c r="K35" s="125">
        <v>0.15266543432861265</v>
      </c>
      <c r="M35" s="88" t="str">
        <f t="shared" si="5"/>
        <v>c30</v>
      </c>
      <c r="N35" s="89" t="str">
        <f t="shared" si="6"/>
        <v>EVS-FB</v>
      </c>
      <c r="O35" s="89">
        <f t="shared" si="7"/>
        <v>32</v>
      </c>
      <c r="P35" s="90">
        <f t="shared" si="8"/>
        <v>0.03</v>
      </c>
      <c r="Q35" s="91">
        <f t="shared" si="9"/>
        <v>3.5885416666666665</v>
      </c>
    </row>
    <row r="36" spans="1:17" x14ac:dyDescent="0.3">
      <c r="A36" t="s">
        <v>950</v>
      </c>
      <c r="B36" s="119" t="s">
        <v>84</v>
      </c>
      <c r="C36" s="120" t="s">
        <v>563</v>
      </c>
      <c r="D36" s="120" t="s">
        <v>564</v>
      </c>
      <c r="E36" s="121">
        <v>48</v>
      </c>
      <c r="F36" s="121" t="s">
        <v>27</v>
      </c>
      <c r="G36" s="121" t="s">
        <v>153</v>
      </c>
      <c r="H36" s="122">
        <v>0.03</v>
      </c>
      <c r="I36" s="123">
        <v>3.8541666666666665</v>
      </c>
      <c r="J36" s="124">
        <v>1.0827458468797868</v>
      </c>
      <c r="K36" s="125">
        <v>0.15315246924492373</v>
      </c>
      <c r="M36" s="88" t="str">
        <f t="shared" si="5"/>
        <v>c31</v>
      </c>
      <c r="N36" s="89" t="str">
        <f t="shared" si="6"/>
        <v>EVS-FB</v>
      </c>
      <c r="O36" s="89">
        <f t="shared" si="7"/>
        <v>48</v>
      </c>
      <c r="P36" s="90">
        <f t="shared" si="8"/>
        <v>0.03</v>
      </c>
      <c r="Q36" s="91">
        <f t="shared" si="9"/>
        <v>3.8541666666666665</v>
      </c>
    </row>
    <row r="37" spans="1:17" x14ac:dyDescent="0.3">
      <c r="A37" t="s">
        <v>952</v>
      </c>
      <c r="B37" s="119" t="s">
        <v>88</v>
      </c>
      <c r="C37" s="120" t="s">
        <v>563</v>
      </c>
      <c r="D37" s="120" t="s">
        <v>564</v>
      </c>
      <c r="E37" s="121">
        <v>64</v>
      </c>
      <c r="F37" s="121" t="s">
        <v>27</v>
      </c>
      <c r="G37" s="121" t="s">
        <v>153</v>
      </c>
      <c r="H37" s="122">
        <v>0.03</v>
      </c>
      <c r="I37" s="123">
        <v>3.921875</v>
      </c>
      <c r="J37" s="124">
        <v>0.91476579842525063</v>
      </c>
      <c r="K37" s="125">
        <v>0.12939199093985157</v>
      </c>
      <c r="M37" s="88" t="str">
        <f t="shared" si="5"/>
        <v>c33</v>
      </c>
      <c r="N37" s="89" t="str">
        <f t="shared" si="6"/>
        <v>EVS-FB</v>
      </c>
      <c r="O37" s="89">
        <f t="shared" si="7"/>
        <v>64</v>
      </c>
      <c r="P37" s="90">
        <f t="shared" si="8"/>
        <v>0.03</v>
      </c>
      <c r="Q37" s="91">
        <f t="shared" si="9"/>
        <v>3.921875</v>
      </c>
    </row>
    <row r="38" spans="1:17" x14ac:dyDescent="0.3">
      <c r="A38" t="s">
        <v>953</v>
      </c>
      <c r="B38" s="119" t="s">
        <v>90</v>
      </c>
      <c r="C38" s="120" t="s">
        <v>563</v>
      </c>
      <c r="D38" s="120" t="s">
        <v>564</v>
      </c>
      <c r="E38" s="121">
        <v>96</v>
      </c>
      <c r="F38" s="121" t="s">
        <v>27</v>
      </c>
      <c r="G38" s="121" t="s">
        <v>153</v>
      </c>
      <c r="H38" s="122">
        <v>0.03</v>
      </c>
      <c r="I38" s="123">
        <v>4.052083333333333</v>
      </c>
      <c r="J38" s="124">
        <v>1.0012535772737541</v>
      </c>
      <c r="K38" s="125">
        <v>0.14162553302946426</v>
      </c>
      <c r="M38" s="88" t="str">
        <f t="shared" si="5"/>
        <v>c34</v>
      </c>
      <c r="N38" s="89" t="str">
        <f t="shared" si="6"/>
        <v>EVS-FB</v>
      </c>
      <c r="O38" s="89">
        <f t="shared" si="7"/>
        <v>96</v>
      </c>
      <c r="P38" s="90">
        <f t="shared" si="8"/>
        <v>0.03</v>
      </c>
      <c r="Q38" s="91">
        <f t="shared" si="9"/>
        <v>4.052083333333333</v>
      </c>
    </row>
    <row r="39" spans="1:17" x14ac:dyDescent="0.3">
      <c r="A39" t="s">
        <v>954</v>
      </c>
      <c r="B39" s="119" t="s">
        <v>92</v>
      </c>
      <c r="C39" s="120" t="s">
        <v>563</v>
      </c>
      <c r="D39" s="120" t="s">
        <v>564</v>
      </c>
      <c r="E39" s="121">
        <v>128</v>
      </c>
      <c r="F39" s="121" t="s">
        <v>27</v>
      </c>
      <c r="G39" s="121" t="s">
        <v>153</v>
      </c>
      <c r="H39" s="122">
        <v>0.03</v>
      </c>
      <c r="I39" s="123">
        <v>4.020833333333333</v>
      </c>
      <c r="J39" s="124">
        <v>0.95970290632667499</v>
      </c>
      <c r="K39" s="125">
        <v>0.13574826471883825</v>
      </c>
      <c r="M39" s="92" t="str">
        <f t="shared" si="5"/>
        <v>c35</v>
      </c>
      <c r="N39" s="93" t="str">
        <f t="shared" si="6"/>
        <v>EVS-FB</v>
      </c>
      <c r="O39" s="93">
        <f t="shared" si="7"/>
        <v>128</v>
      </c>
      <c r="P39" s="94">
        <f t="shared" si="8"/>
        <v>0.03</v>
      </c>
      <c r="Q39" s="95">
        <f t="shared" si="9"/>
        <v>4.020833333333333</v>
      </c>
    </row>
    <row r="40" spans="1:17" x14ac:dyDescent="0.3">
      <c r="A40" t="s">
        <v>946</v>
      </c>
      <c r="B40" s="119" t="s">
        <v>76</v>
      </c>
      <c r="C40" s="120" t="s">
        <v>563</v>
      </c>
      <c r="D40" s="120" t="s">
        <v>564</v>
      </c>
      <c r="E40" s="121">
        <v>16.399999999999999</v>
      </c>
      <c r="F40" s="121" t="s">
        <v>27</v>
      </c>
      <c r="G40" s="121" t="s">
        <v>153</v>
      </c>
      <c r="H40" s="122">
        <v>0.06</v>
      </c>
      <c r="I40" s="123">
        <v>2.6145833333333335</v>
      </c>
      <c r="J40" s="124">
        <v>1.3013870302270887</v>
      </c>
      <c r="K40" s="125">
        <v>0.18407887473959117</v>
      </c>
      <c r="M40" s="88" t="str">
        <f t="shared" si="5"/>
        <v>c27</v>
      </c>
      <c r="N40" s="89" t="str">
        <f t="shared" si="6"/>
        <v>EVS-FB</v>
      </c>
      <c r="O40" s="89">
        <f t="shared" si="7"/>
        <v>16.399999999999999</v>
      </c>
      <c r="P40" s="90">
        <f t="shared" si="8"/>
        <v>0.06</v>
      </c>
      <c r="Q40" s="91">
        <f t="shared" si="9"/>
        <v>2.6145833333333335</v>
      </c>
    </row>
    <row r="41" spans="1:17" x14ac:dyDescent="0.3">
      <c r="A41" t="s">
        <v>948</v>
      </c>
      <c r="B41" s="119" t="s">
        <v>80</v>
      </c>
      <c r="C41" s="120" t="s">
        <v>563</v>
      </c>
      <c r="D41" s="120" t="s">
        <v>564</v>
      </c>
      <c r="E41" s="121">
        <v>24.4</v>
      </c>
      <c r="F41" s="121" t="s">
        <v>27</v>
      </c>
      <c r="G41" s="121" t="s">
        <v>153</v>
      </c>
      <c r="H41" s="122">
        <v>0.06</v>
      </c>
      <c r="I41" s="123">
        <v>2.9635416666666665</v>
      </c>
      <c r="J41" s="124">
        <v>1.2918285098179092</v>
      </c>
      <c r="K41" s="125">
        <v>0.18272683907285323</v>
      </c>
      <c r="M41" s="88" t="str">
        <f t="shared" si="5"/>
        <v>c29</v>
      </c>
      <c r="N41" s="89" t="str">
        <f t="shared" si="6"/>
        <v>EVS-FB</v>
      </c>
      <c r="O41" s="89">
        <f t="shared" si="7"/>
        <v>24.4</v>
      </c>
      <c r="P41" s="90">
        <f t="shared" si="8"/>
        <v>0.06</v>
      </c>
      <c r="Q41" s="91">
        <f t="shared" si="9"/>
        <v>2.9635416666666665</v>
      </c>
    </row>
    <row r="42" spans="1:17" x14ac:dyDescent="0.3">
      <c r="A42" t="s">
        <v>951</v>
      </c>
      <c r="B42" s="119" t="s">
        <v>86</v>
      </c>
      <c r="C42" s="120" t="s">
        <v>563</v>
      </c>
      <c r="D42" s="120" t="s">
        <v>564</v>
      </c>
      <c r="E42" s="121">
        <v>48</v>
      </c>
      <c r="F42" s="121" t="s">
        <v>27</v>
      </c>
      <c r="G42" s="121" t="s">
        <v>153</v>
      </c>
      <c r="H42" s="122">
        <v>0.06</v>
      </c>
      <c r="I42" s="123">
        <v>3.21875</v>
      </c>
      <c r="J42" s="124">
        <v>1.275652999806856</v>
      </c>
      <c r="K42" s="125">
        <v>0.18043884202661398</v>
      </c>
      <c r="M42" s="88" t="str">
        <f t="shared" si="5"/>
        <v>c32</v>
      </c>
      <c r="N42" s="89" t="str">
        <f t="shared" si="6"/>
        <v>EVS-FB</v>
      </c>
      <c r="O42" s="89">
        <f t="shared" si="7"/>
        <v>48</v>
      </c>
      <c r="P42" s="90">
        <f t="shared" si="8"/>
        <v>0.06</v>
      </c>
      <c r="Q42" s="91">
        <f t="shared" si="9"/>
        <v>3.21875</v>
      </c>
    </row>
    <row r="43" spans="1:17" ht="15" thickBot="1" x14ac:dyDescent="0.35">
      <c r="A43" t="s">
        <v>955</v>
      </c>
      <c r="B43" s="141" t="s">
        <v>95</v>
      </c>
      <c r="C43" s="142" t="s">
        <v>563</v>
      </c>
      <c r="D43" s="142" t="s">
        <v>564</v>
      </c>
      <c r="E43" s="143">
        <v>128</v>
      </c>
      <c r="F43" s="143" t="s">
        <v>27</v>
      </c>
      <c r="G43" s="143" t="s">
        <v>153</v>
      </c>
      <c r="H43" s="144">
        <v>0.06</v>
      </c>
      <c r="I43" s="145">
        <v>3.3229166666666665</v>
      </c>
      <c r="J43" s="146">
        <v>1.2150435035554428</v>
      </c>
      <c r="K43" s="147">
        <v>0.17186573686315867</v>
      </c>
      <c r="M43" s="92" t="str">
        <f t="shared" si="5"/>
        <v>c36</v>
      </c>
      <c r="N43" s="93" t="str">
        <f t="shared" si="6"/>
        <v>EVS-FB</v>
      </c>
      <c r="O43" s="93">
        <f t="shared" si="7"/>
        <v>128</v>
      </c>
      <c r="P43" s="94">
        <f t="shared" si="8"/>
        <v>0.06</v>
      </c>
      <c r="Q43" s="95">
        <f t="shared" si="9"/>
        <v>3.3229166666666665</v>
      </c>
    </row>
    <row r="74" spans="12:13" x14ac:dyDescent="0.3">
      <c r="L74" s="155"/>
      <c r="M74" s="96" t="s">
        <v>11</v>
      </c>
    </row>
    <row r="75" spans="12:13" x14ac:dyDescent="0.3">
      <c r="L75" s="157"/>
      <c r="M75" s="157"/>
    </row>
    <row r="76" spans="12:13" x14ac:dyDescent="0.3">
      <c r="L76" s="400" t="s">
        <v>957</v>
      </c>
      <c r="M76" s="400"/>
    </row>
    <row r="77" spans="12:13" x14ac:dyDescent="0.3">
      <c r="L77" s="162"/>
      <c r="M77" s="160">
        <v>0</v>
      </c>
    </row>
    <row r="78" spans="12:13" x14ac:dyDescent="0.3">
      <c r="L78" s="158"/>
      <c r="M78" s="160">
        <v>0.03</v>
      </c>
    </row>
    <row r="79" spans="12:13" x14ac:dyDescent="0.3">
      <c r="L79" s="159"/>
      <c r="M79" s="160">
        <v>0.06</v>
      </c>
    </row>
  </sheetData>
  <sortState ref="A18:M24">
    <sortCondition ref="L18:L24"/>
  </sortState>
  <mergeCells count="1">
    <mergeCell ref="L76:M76"/>
  </mergeCells>
  <pageMargins left="0.7" right="0.7" top="0.75" bottom="0.75" header="0.3" footer="0.3"/>
  <pageSetup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n1</vt:lpstr>
      <vt:lpstr>n2</vt:lpstr>
      <vt:lpstr>n3</vt:lpstr>
      <vt:lpstr>n4</vt:lpstr>
      <vt:lpstr>w1</vt:lpstr>
      <vt:lpstr>w2</vt:lpstr>
      <vt:lpstr>w3</vt:lpstr>
      <vt:lpstr>w4</vt:lpstr>
      <vt:lpstr>w5</vt:lpstr>
      <vt:lpstr>w5 (2)</vt:lpstr>
      <vt:lpstr>s1</vt:lpstr>
      <vt:lpstr>s2</vt:lpstr>
      <vt:lpstr>s3</vt:lpstr>
      <vt:lpstr>s1_noisy</vt:lpstr>
      <vt:lpstr>m1</vt:lpstr>
      <vt:lpstr>m2</vt:lpstr>
      <vt:lpstr>m3</vt:lpstr>
      <vt:lpstr>m3_re</vt:lpstr>
      <vt:lpstr>f1</vt:lpstr>
      <vt:lpstr>f2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Qualcomm User</cp:lastModifiedBy>
  <dcterms:created xsi:type="dcterms:W3CDTF">2014-10-16T21:18:45Z</dcterms:created>
  <dcterms:modified xsi:type="dcterms:W3CDTF">2015-01-20T14:11:12Z</dcterms:modified>
</cp:coreProperties>
</file>